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SRVFILE01\Finansu ir administravimo padalinys\Pirkimų skyrius\Alina Leščinskaja\ALINA\2021 PIRKIMAI\PATALPU VALYMAS 2021\sutartis\10 dalis Siauliai\"/>
    </mc:Choice>
  </mc:AlternateContent>
  <xr:revisionPtr revIDLastSave="0" documentId="13_ncr:1_{4C4167B8-C304-4BE3-8695-B7D5A8DE48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 Šiaulių" sheetId="15" r:id="rId1"/>
  </sheets>
  <definedNames>
    <definedName name="_xlnm._FilterDatabase" localSheetId="0" hidden="1">'10 Šiaulių'!$A$3:$Y$24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4" i="15" l="1"/>
  <c r="I41" i="15" l="1"/>
  <c r="I42" i="15"/>
  <c r="I43" i="15"/>
  <c r="I40" i="15"/>
  <c r="I29" i="15"/>
  <c r="I30" i="15"/>
  <c r="I31" i="15"/>
  <c r="I32" i="15"/>
  <c r="I33" i="15"/>
  <c r="I34" i="15"/>
  <c r="I35" i="15"/>
  <c r="I36" i="15"/>
  <c r="I37" i="15"/>
  <c r="I38" i="15"/>
  <c r="I28" i="15"/>
  <c r="Y23" i="15"/>
  <c r="Y21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I44" i="15" l="1"/>
  <c r="Y24" i="15"/>
</calcChain>
</file>

<file path=xl/sharedStrings.xml><?xml version="1.0" encoding="utf-8"?>
<sst xmlns="http://schemas.openxmlformats.org/spreadsheetml/2006/main" count="366" uniqueCount="142">
  <si>
    <t>Valymo grupė</t>
  </si>
  <si>
    <t>Apskritis</t>
  </si>
  <si>
    <t>Objektas</t>
  </si>
  <si>
    <t>Adresas</t>
  </si>
  <si>
    <t>Pašto kodas</t>
  </si>
  <si>
    <t xml:space="preserve">Darbo laikas </t>
  </si>
  <si>
    <t>Miesas ar kaimas (M/K)</t>
  </si>
  <si>
    <t>Darbuotojų ar etatų skaičius</t>
  </si>
  <si>
    <t>Dviračiai pašte</t>
  </si>
  <si>
    <t>KAS patalpų plotas (kv.m)</t>
  </si>
  <si>
    <t>KAS valymo periodiškumas, kartai per savaitę (vasaros sezonu/žiemos sezonu)</t>
  </si>
  <si>
    <t>Kitų (laiškininkų paštuose ir logistikos centrų sandėliavimo, sanitarinių) patalpų plotas (kv.m)</t>
  </si>
  <si>
    <t>Kitų (laiškininkų paštuose ir logistikos centrų sandėliavimo + sanitarinių) patalpų valymo periodiškumas, kartai per savaitę (vasaros sezonu/žiemos sezonu)</t>
  </si>
  <si>
    <t>Administracinių patalpų plotas (kv.m)</t>
  </si>
  <si>
    <t>Administracinių patalpų valymo periodiškumas, kartai per savaitę (vasaros sezonu/žiemos sezonu)</t>
  </si>
  <si>
    <t>Teritorijos plotas (kv.m)</t>
  </si>
  <si>
    <t>Teritorijos valymo periodiškumas 03-11 mėnesiais, kartai per mėnesį</t>
  </si>
  <si>
    <t>Teritorijos valymo periodiškumas 12-02 mėnesiais, kartai per savaitę</t>
  </si>
  <si>
    <t>Ypatingos reikalaujamos sąlygos patalpų ir teritorijos valymui</t>
  </si>
  <si>
    <t>Švaros palaikymo paslauga</t>
  </si>
  <si>
    <t>Mato vienetas</t>
  </si>
  <si>
    <t>Įkainis 1 karto/vienam mato vienetui (EUR be PVM) - pildo tiekėjas</t>
  </si>
  <si>
    <t>Mato vienetų skaičius per visą sutarties galiojimo laikotarpį*</t>
  </si>
  <si>
    <t>Viso suma (EUR) be PVM per 18 mėn</t>
  </si>
  <si>
    <t>A</t>
  </si>
  <si>
    <t>M</t>
  </si>
  <si>
    <t>0</t>
  </si>
  <si>
    <t>3/5</t>
  </si>
  <si>
    <t>-</t>
  </si>
  <si>
    <t>1 mėnuo</t>
  </si>
  <si>
    <t>2</t>
  </si>
  <si>
    <t>5</t>
  </si>
  <si>
    <t>2/3</t>
  </si>
  <si>
    <t>D</t>
  </si>
  <si>
    <t>Š 9.00-13.00</t>
  </si>
  <si>
    <t>Taip</t>
  </si>
  <si>
    <t>K</t>
  </si>
  <si>
    <t>3/3</t>
  </si>
  <si>
    <t>1/3</t>
  </si>
  <si>
    <t>B</t>
  </si>
  <si>
    <t>Š 10.00-15.00</t>
  </si>
  <si>
    <t>P-Pn 10.00-20.00</t>
  </si>
  <si>
    <t>C</t>
  </si>
  <si>
    <t>3</t>
  </si>
  <si>
    <t>P-Pn 8:00-17:00</t>
  </si>
  <si>
    <t>Š 9:00-13:00</t>
  </si>
  <si>
    <t>P-Pn 9:00-18:00</t>
  </si>
  <si>
    <t>E</t>
  </si>
  <si>
    <t>1 karto valymas per 1 mėn.</t>
  </si>
  <si>
    <t>P-Pn 9.00-17.30</t>
  </si>
  <si>
    <t>Viso per 18 mėn už pagrindines paslaugas EUR be PVM:</t>
  </si>
  <si>
    <t>Papildomos paslaugos</t>
  </si>
  <si>
    <t>Eil. Nr.</t>
  </si>
  <si>
    <t>Regionas</t>
  </si>
  <si>
    <t>Paslaugų pavadinimas</t>
  </si>
  <si>
    <t>Detalizacija</t>
  </si>
  <si>
    <t>Orientacinis paslaugos teikimo dažnis/periodiškumas</t>
  </si>
  <si>
    <t>Paslaugų apimtis per visą sutarties galiojimo laikotarpį*/**</t>
  </si>
  <si>
    <t>Pagal PO poreikį</t>
  </si>
  <si>
    <t xml:space="preserve">1 val. </t>
  </si>
  <si>
    <t>1 kv. m</t>
  </si>
  <si>
    <r>
      <t xml:space="preserve">Papildomos patalpų paslaugos </t>
    </r>
    <r>
      <rPr>
        <i/>
        <sz val="9"/>
        <rFont val="Times New Roman"/>
        <family val="1"/>
        <charset val="186"/>
      </rPr>
      <t>(žr. techninę specifikaciją)</t>
    </r>
  </si>
  <si>
    <r>
      <t>Grindų valymas</t>
    </r>
    <r>
      <rPr>
        <i/>
        <sz val="9"/>
        <rFont val="Times New Roman"/>
        <family val="1"/>
        <charset val="186"/>
      </rPr>
      <t xml:space="preserve"> (žr. techninę specifikaciją)</t>
    </r>
  </si>
  <si>
    <r>
      <t xml:space="preserve">Papildomos teritorijos paslaugos </t>
    </r>
    <r>
      <rPr>
        <i/>
        <sz val="9"/>
        <rFont val="Times New Roman"/>
        <family val="1"/>
        <charset val="186"/>
      </rPr>
      <t>(žr. techninę specifikaciją)</t>
    </r>
  </si>
  <si>
    <r>
      <t>Patalpų valymas po statybų/rekonstrukcijų</t>
    </r>
    <r>
      <rPr>
        <i/>
        <sz val="9"/>
        <rFont val="Times New Roman"/>
        <family val="1"/>
        <charset val="186"/>
      </rPr>
      <t xml:space="preserve"> (žr. techninę specifikaciją)</t>
    </r>
  </si>
  <si>
    <t>1 kv. m.</t>
  </si>
  <si>
    <r>
      <t xml:space="preserve">Papildomos reguliarios patalpų paslaugos </t>
    </r>
    <r>
      <rPr>
        <i/>
        <sz val="9"/>
        <rFont val="Times New Roman"/>
        <family val="1"/>
        <charset val="186"/>
      </rPr>
      <t>(žr. techninę specifikaciją)</t>
    </r>
  </si>
  <si>
    <r>
      <t xml:space="preserve">Žolės pjovimas ir krūmų genėjimas kituose objektuose </t>
    </r>
    <r>
      <rPr>
        <i/>
        <sz val="9"/>
        <rFont val="Times New Roman"/>
        <family val="1"/>
        <charset val="186"/>
      </rPr>
      <t>(žr. techninę specifikaciją)</t>
    </r>
  </si>
  <si>
    <t>100 kv. m.</t>
  </si>
  <si>
    <r>
      <t xml:space="preserve">Sniego nuvalymas kituose objektuose  </t>
    </r>
    <r>
      <rPr>
        <i/>
        <sz val="9"/>
        <rFont val="Times New Roman"/>
        <family val="1"/>
        <charset val="186"/>
      </rPr>
      <t>(žr. techninę specifikaciją)</t>
    </r>
  </si>
  <si>
    <t>Šiukšlių rinkimas, susikaupusių nešvarumų panaikinimas (purvo sankaupos ir t.t.) nuo lauko teritorijos (žr. techninę specifikaciją)</t>
  </si>
  <si>
    <t>Papildomos reguliarios teritorijos paslaugos (žr. techninę specifikaciją)</t>
  </si>
  <si>
    <t>Terminalų išorės ir stalčių valymas (žr. techninę specifikaciją)</t>
  </si>
  <si>
    <t>Terminalą sudarančių kolonų skaičius</t>
  </si>
  <si>
    <t>iki 10 kolonų</t>
  </si>
  <si>
    <t>1 vnt.</t>
  </si>
  <si>
    <t>Nuo 11 iki 19 kolonų</t>
  </si>
  <si>
    <t>Daugiau nei 20 kolonų</t>
  </si>
  <si>
    <t>Teritorijos prie/ aplink terminalą valymas (įskaitant sniegą), bet ne daugiau negu 3 m. spinduliu***</t>
  </si>
  <si>
    <t>Viso per 18 mėn už papildomas paslaugas EUR be PVM:</t>
  </si>
  <si>
    <t xml:space="preserve"> PASTABOS:</t>
  </si>
  <si>
    <t>Įkainiuose turi būti įvertintos visos papildomos ir administravimo išlaidos</t>
  </si>
  <si>
    <t>* šie kiekiai ir periodiškumas yra tik planuojami ir paslaugos bus perkamos bei už jas mokama pagal faktinį PO poreikį ir dažnį</t>
  </si>
  <si>
    <t>**šis plotas paskaičiuojamas valomų objektų skaičių dauginant iš valomo objekto ploto ir dauginant iš sutarties trukmės (18 mėn)</t>
  </si>
  <si>
    <t xml:space="preserve">***jei terminalas pastatytas nepaliekant tarpo tarp tarminalo ir pastato sienos/ fasado - paslaugos turi būti suteiktos iš 3 terminalo pusių. Tais atvejais, kai yra galimybė išvalyti tarpą tarp pastato fasado / sienos ir terminalo galinės pusės - paslaugos turi būti suteiktos iš visų 4 terminalo pusių. Tais atvejais kai paslaugos teikiamos nukėlus terminalą - paslaugos turi apimti ir terminalo pado / stovėjimo vietos tvarkymą. </t>
  </si>
  <si>
    <t>6</t>
  </si>
  <si>
    <t>taip</t>
  </si>
  <si>
    <r>
      <t xml:space="preserve">Švaros palaikymo/budėjimo paslauga </t>
    </r>
    <r>
      <rPr>
        <i/>
        <sz val="9"/>
        <rFont val="Times New Roman"/>
        <family val="1"/>
        <charset val="186"/>
      </rPr>
      <t>(žr. techninę specifikaciją)</t>
    </r>
  </si>
  <si>
    <r>
      <t xml:space="preserve">Lauko ir vidaus langų valymas </t>
    </r>
    <r>
      <rPr>
        <i/>
        <sz val="9"/>
        <rFont val="Times New Roman"/>
        <family val="1"/>
        <charset val="186"/>
      </rPr>
      <t>(žr. techninę specifikaciją)</t>
    </r>
  </si>
  <si>
    <t>P-S 10.00-21.00</t>
  </si>
  <si>
    <t>P-Pn 07.00-16.00</t>
  </si>
  <si>
    <t>Šiaulių</t>
  </si>
  <si>
    <t>Šiaulių Lieporių siuntų centras</t>
  </si>
  <si>
    <t>Sevastopolio g. 19, Šiauliai</t>
  </si>
  <si>
    <t>P-Pn 7.00-13.00</t>
  </si>
  <si>
    <t>Š 7.00-13.00</t>
  </si>
  <si>
    <t>Šiaulių logistikos ir siuntų centras</t>
  </si>
  <si>
    <t>Radviliškio g. 53, Šiauliai</t>
  </si>
  <si>
    <t>P-Pn 8.00-20.00</t>
  </si>
  <si>
    <t>Š 10.00-16.00</t>
  </si>
  <si>
    <t>Šiaulių 15-asis paštas</t>
  </si>
  <si>
    <t>Tilžės g. 109, 76028 Šiauliai</t>
  </si>
  <si>
    <t>P-Š 9.00-20.00</t>
  </si>
  <si>
    <t>S 10.00-15.00</t>
  </si>
  <si>
    <t>Šiaulių 16-asis paštas</t>
  </si>
  <si>
    <t>Aido g. 8, 78014 Šiauliai</t>
  </si>
  <si>
    <t>Šiaulių Tilžės paštas</t>
  </si>
  <si>
    <t>Tilžės g. 225, Šiauliai</t>
  </si>
  <si>
    <t>Radviliškio paštas</t>
  </si>
  <si>
    <t>S. Dariaus ir S. Girėno g. 16, Radviliškis, 82001 Radviliškio r. sav.</t>
  </si>
  <si>
    <t>P-Pn 9:00-17:00</t>
  </si>
  <si>
    <t>Š 9:00-12:00</t>
  </si>
  <si>
    <t>Šeduvos paštas</t>
  </si>
  <si>
    <t>Laisvės a. 8, Šeduva, 82007 Radviliškio r. sav.</t>
  </si>
  <si>
    <t>A-Pn  7.30-14.00</t>
  </si>
  <si>
    <t>Š 7.30-13.00</t>
  </si>
  <si>
    <t>Kelmės paštas</t>
  </si>
  <si>
    <t>Vytauto Didžiojo g. 86, 86001 Kelmė</t>
  </si>
  <si>
    <t>Pakruojo paštas</t>
  </si>
  <si>
    <t>Vytauto Didžiojo g. 17, 83001, Pakruojis</t>
  </si>
  <si>
    <t>Linkuvos paštas</t>
  </si>
  <si>
    <t>Vienybės a. 7, Linkuva, 83046 Pakruojo r. sav.</t>
  </si>
  <si>
    <t>A-Š 8.00-13.00</t>
  </si>
  <si>
    <t>Joniškio paštas, Joniškis</t>
  </si>
  <si>
    <t>Miesto a. 2, 84001 Joniškis</t>
  </si>
  <si>
    <t>Naujosios Akmenės paštas</t>
  </si>
  <si>
    <t>L. Petravičiaus a. 3, 85001 Naujoji Akmenė</t>
  </si>
  <si>
    <t>Šiaulių centrinis paštas (tik laišk)</t>
  </si>
  <si>
    <t>Aušros al. 42, 76001 Šiauliai</t>
  </si>
  <si>
    <t>Š 07.00-16.00</t>
  </si>
  <si>
    <t>Kuršėnų paštas</t>
  </si>
  <si>
    <t>Vilniaus g. 3, Kuršėnai, Šiaulių r. sav.</t>
  </si>
  <si>
    <t>P-Pn 8.00-18.00</t>
  </si>
  <si>
    <t>Žagarės paštas</t>
  </si>
  <si>
    <t xml:space="preserve">Miesto a. 41, Žagarė, 84019 Joniškio r. sav. </t>
  </si>
  <si>
    <t>P-Pn 8.00-13.30</t>
  </si>
  <si>
    <t>131-asis klientų aptarnavimo skyrius</t>
  </si>
  <si>
    <t>Tilžės g. 109 (prie Autobusų stoties), Šiauliai</t>
  </si>
  <si>
    <t>138-asis klientų aptarnavimo skyrius</t>
  </si>
  <si>
    <t>Upytės g. 19, Joniškis  (prie PC "Maxima")</t>
  </si>
  <si>
    <t>Neteko galios</t>
  </si>
  <si>
    <t>SD priedas Nr. 2 "Paslaugų įkainiai"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</si>
</sst>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color theme="1"/>
      <name val="Calibri"/>
      <family val="2"/>
      <charset val="186"/>
      <scheme val="minor"/>
    </font>
    <font>
      <b/>
      <sz val="9"/>
      <color rgb="FF00000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8"/>
      <color rgb="FF000000"/>
      <name val="Franklin Gothic Book"/>
      <family val="2"/>
      <charset val="186"/>
    </font>
    <font>
      <sz val="8"/>
      <color rgb="FF000000"/>
      <name val="Franklin Gothic Book"/>
      <family val="2"/>
      <charset val="186"/>
    </font>
    <font>
      <sz val="8"/>
      <color theme="1"/>
      <name val="Franklin Gothic Book"/>
      <family val="2"/>
      <charset val="186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6" borderId="1" xfId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7" borderId="1" xfId="1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2" fontId="13" fillId="3" borderId="6" xfId="0" applyNumberFormat="1" applyFont="1" applyFill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2" fontId="13" fillId="7" borderId="6" xfId="0" applyNumberFormat="1" applyFont="1" applyFill="1" applyBorder="1" applyAlignment="1">
      <alignment horizontal="center" vertical="center" wrapText="1"/>
    </xf>
    <xf numFmtId="1" fontId="13" fillId="7" borderId="6" xfId="0" applyNumberFormat="1" applyFont="1" applyFill="1" applyBorder="1" applyAlignment="1">
      <alignment horizontal="center" vertical="center" wrapText="1"/>
    </xf>
    <xf numFmtId="4" fontId="13" fillId="7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2" fontId="13" fillId="4" borderId="6" xfId="0" applyNumberFormat="1" applyFont="1" applyFill="1" applyBorder="1" applyAlignment="1">
      <alignment horizontal="center" vertical="center" wrapText="1"/>
    </xf>
    <xf numFmtId="1" fontId="13" fillId="4" borderId="6" xfId="0" applyNumberFormat="1" applyFont="1" applyFill="1" applyBorder="1" applyAlignment="1">
      <alignment horizontal="center" vertical="center" wrapText="1"/>
    </xf>
    <xf numFmtId="4" fontId="13" fillId="4" borderId="6" xfId="0" applyNumberFormat="1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2" fontId="13" fillId="5" borderId="6" xfId="0" applyNumberFormat="1" applyFont="1" applyFill="1" applyBorder="1" applyAlignment="1">
      <alignment horizontal="center" vertical="center" wrapText="1"/>
    </xf>
    <xf numFmtId="1" fontId="13" fillId="5" borderId="6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1" fontId="13" fillId="6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164" fontId="5" fillId="8" borderId="6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vertical="center" wrapText="1"/>
    </xf>
    <xf numFmtId="4" fontId="13" fillId="6" borderId="2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" fontId="9" fillId="0" borderId="12" xfId="0" applyNumberFormat="1" applyFont="1" applyBorder="1" applyAlignment="1">
      <alignment horizontal="center" vertical="center"/>
    </xf>
    <xf numFmtId="4" fontId="14" fillId="9" borderId="3" xfId="0" applyNumberFormat="1" applyFont="1" applyFill="1" applyBorder="1"/>
    <xf numFmtId="0" fontId="1" fillId="10" borderId="1" xfId="1" applyFont="1" applyFill="1" applyBorder="1" applyAlignment="1">
      <alignment horizontal="left" vertical="center" wrapText="1"/>
    </xf>
    <xf numFmtId="16" fontId="1" fillId="10" borderId="1" xfId="0" applyNumberFormat="1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/>
    </xf>
    <xf numFmtId="0" fontId="1" fillId="10" borderId="1" xfId="2" applyFont="1" applyFill="1" applyBorder="1" applyAlignment="1">
      <alignment horizontal="center" vertical="center" wrapText="1"/>
    </xf>
    <xf numFmtId="2" fontId="8" fillId="9" borderId="10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9" borderId="5" xfId="0" applyFont="1" applyFill="1" applyBorder="1" applyAlignment="1">
      <alignment horizontal="right"/>
    </xf>
    <xf numFmtId="0" fontId="14" fillId="9" borderId="4" xfId="0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4" fillId="8" borderId="7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9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9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right" wrapText="1"/>
    </xf>
  </cellXfs>
  <cellStyles count="3">
    <cellStyle name="Normal" xfId="0" builtinId="0"/>
    <cellStyle name="Normal 2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colors>
    <mruColors>
      <color rgb="FFCCCCFF"/>
      <color rgb="FF9999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50"/>
  <sheetViews>
    <sheetView tabSelected="1" topLeftCell="A46" zoomScale="70" zoomScaleNormal="70" workbookViewId="0">
      <selection activeCell="A53" sqref="A53:XFD59"/>
    </sheetView>
  </sheetViews>
  <sheetFormatPr defaultRowHeight="15" x14ac:dyDescent="0.25"/>
  <cols>
    <col min="1" max="1" width="6.140625" customWidth="1"/>
    <col min="3" max="3" width="18.28515625" customWidth="1"/>
    <col min="5" max="5" width="6.5703125" customWidth="1"/>
    <col min="6" max="6" width="7.140625" customWidth="1"/>
    <col min="7" max="7" width="10.5703125" customWidth="1"/>
    <col min="8" max="8" width="7.42578125" customWidth="1"/>
    <col min="9" max="9" width="9.28515625" customWidth="1"/>
    <col min="10" max="10" width="7.7109375" customWidth="1"/>
    <col min="11" max="11" width="10.7109375" customWidth="1"/>
    <col min="12" max="13" width="10.140625" customWidth="1"/>
    <col min="14" max="14" width="11.5703125" customWidth="1"/>
    <col min="15" max="15" width="9.42578125" customWidth="1"/>
    <col min="16" max="16" width="12.42578125" customWidth="1"/>
    <col min="17" max="17" width="9.5703125" customWidth="1"/>
    <col min="18" max="19" width="12.42578125" customWidth="1"/>
    <col min="25" max="25" width="15.42578125" customWidth="1"/>
  </cols>
  <sheetData>
    <row r="1" spans="1:25" x14ac:dyDescent="0.25">
      <c r="T1" s="87" t="s">
        <v>141</v>
      </c>
      <c r="U1" s="87"/>
      <c r="V1" s="87"/>
      <c r="W1" s="87"/>
      <c r="X1" s="87"/>
      <c r="Y1" s="87"/>
    </row>
    <row r="3" spans="1:25" s="1" customFormat="1" ht="191.25" x14ac:dyDescent="0.25">
      <c r="A3" s="2" t="s">
        <v>0</v>
      </c>
      <c r="B3" s="3" t="s">
        <v>1</v>
      </c>
      <c r="C3" s="3" t="s">
        <v>2</v>
      </c>
      <c r="D3" s="2" t="s">
        <v>3</v>
      </c>
      <c r="E3" s="2" t="s">
        <v>4</v>
      </c>
      <c r="F3" s="72" t="s">
        <v>5</v>
      </c>
      <c r="G3" s="72"/>
      <c r="H3" s="26" t="s">
        <v>6</v>
      </c>
      <c r="I3" s="26" t="s">
        <v>7</v>
      </c>
      <c r="J3" s="26" t="s">
        <v>8</v>
      </c>
      <c r="K3" s="26" t="s">
        <v>9</v>
      </c>
      <c r="L3" s="4" t="s">
        <v>10</v>
      </c>
      <c r="M3" s="26" t="s">
        <v>11</v>
      </c>
      <c r="N3" s="4" t="s">
        <v>12</v>
      </c>
      <c r="O3" s="26" t="s">
        <v>13</v>
      </c>
      <c r="P3" s="4" t="s">
        <v>14</v>
      </c>
      <c r="Q3" s="26" t="s">
        <v>15</v>
      </c>
      <c r="R3" s="4" t="s">
        <v>16</v>
      </c>
      <c r="S3" s="4" t="s">
        <v>17</v>
      </c>
      <c r="T3" s="26" t="s">
        <v>18</v>
      </c>
      <c r="U3" s="26" t="s">
        <v>19</v>
      </c>
      <c r="V3" s="29" t="s">
        <v>20</v>
      </c>
      <c r="W3" s="30" t="s">
        <v>21</v>
      </c>
      <c r="X3" s="29" t="s">
        <v>22</v>
      </c>
      <c r="Y3" s="29" t="s">
        <v>23</v>
      </c>
    </row>
    <row r="4" spans="1:25" ht="38.25" x14ac:dyDescent="0.25">
      <c r="A4" s="5" t="s">
        <v>24</v>
      </c>
      <c r="B4" s="6" t="s">
        <v>91</v>
      </c>
      <c r="C4" s="6" t="s">
        <v>92</v>
      </c>
      <c r="D4" s="7" t="s">
        <v>93</v>
      </c>
      <c r="E4" s="58">
        <v>78017</v>
      </c>
      <c r="F4" s="59" t="s">
        <v>94</v>
      </c>
      <c r="G4" s="60" t="s">
        <v>95</v>
      </c>
      <c r="H4" s="61" t="s">
        <v>25</v>
      </c>
      <c r="I4" s="61">
        <v>20</v>
      </c>
      <c r="J4" s="62">
        <v>0</v>
      </c>
      <c r="K4" s="62">
        <v>0</v>
      </c>
      <c r="L4" s="63" t="s">
        <v>26</v>
      </c>
      <c r="M4" s="61">
        <v>308.99</v>
      </c>
      <c r="N4" s="64" t="s">
        <v>37</v>
      </c>
      <c r="O4" s="64" t="s">
        <v>26</v>
      </c>
      <c r="P4" s="64" t="s">
        <v>26</v>
      </c>
      <c r="Q4" s="61">
        <v>309</v>
      </c>
      <c r="R4" s="62">
        <v>2</v>
      </c>
      <c r="S4" s="62">
        <v>5</v>
      </c>
      <c r="T4" s="61" t="s">
        <v>28</v>
      </c>
      <c r="U4" s="61" t="s">
        <v>28</v>
      </c>
      <c r="V4" s="31" t="s">
        <v>29</v>
      </c>
      <c r="W4" s="32">
        <v>300</v>
      </c>
      <c r="X4" s="33">
        <v>18</v>
      </c>
      <c r="Y4" s="34">
        <f>W4*X4</f>
        <v>5400</v>
      </c>
    </row>
    <row r="5" spans="1:25" ht="38.25" x14ac:dyDescent="0.25">
      <c r="A5" s="5" t="s">
        <v>24</v>
      </c>
      <c r="B5" s="6" t="s">
        <v>91</v>
      </c>
      <c r="C5" s="6" t="s">
        <v>96</v>
      </c>
      <c r="D5" s="7" t="s">
        <v>97</v>
      </c>
      <c r="E5" s="58">
        <v>77103</v>
      </c>
      <c r="F5" s="60" t="s">
        <v>98</v>
      </c>
      <c r="G5" s="60" t="s">
        <v>99</v>
      </c>
      <c r="H5" s="61" t="s">
        <v>25</v>
      </c>
      <c r="I5" s="61">
        <v>46</v>
      </c>
      <c r="J5" s="62">
        <v>0</v>
      </c>
      <c r="K5" s="62">
        <v>0</v>
      </c>
      <c r="L5" s="63" t="s">
        <v>26</v>
      </c>
      <c r="M5" s="61">
        <v>1614.34</v>
      </c>
      <c r="N5" s="63" t="s">
        <v>27</v>
      </c>
      <c r="O5" s="64" t="s">
        <v>26</v>
      </c>
      <c r="P5" s="64" t="s">
        <v>26</v>
      </c>
      <c r="Q5" s="61">
        <v>3786</v>
      </c>
      <c r="R5" s="63" t="s">
        <v>30</v>
      </c>
      <c r="S5" s="63" t="s">
        <v>85</v>
      </c>
      <c r="T5" s="61" t="s">
        <v>28</v>
      </c>
      <c r="U5" s="61" t="s">
        <v>28</v>
      </c>
      <c r="V5" s="31" t="s">
        <v>29</v>
      </c>
      <c r="W5" s="32">
        <v>1380</v>
      </c>
      <c r="X5" s="33">
        <v>18</v>
      </c>
      <c r="Y5" s="34">
        <f t="shared" ref="Y5:Y23" si="0">W5*X5</f>
        <v>24840</v>
      </c>
    </row>
    <row r="6" spans="1:25" ht="51" x14ac:dyDescent="0.25">
      <c r="A6" s="8" t="s">
        <v>39</v>
      </c>
      <c r="B6" s="9" t="s">
        <v>91</v>
      </c>
      <c r="C6" s="9" t="s">
        <v>100</v>
      </c>
      <c r="D6" s="10" t="s">
        <v>101</v>
      </c>
      <c r="E6" s="58">
        <v>76028</v>
      </c>
      <c r="F6" s="60" t="s">
        <v>102</v>
      </c>
      <c r="G6" s="60" t="s">
        <v>103</v>
      </c>
      <c r="H6" s="61" t="s">
        <v>25</v>
      </c>
      <c r="I6" s="61">
        <v>7</v>
      </c>
      <c r="J6" s="62">
        <v>0</v>
      </c>
      <c r="K6" s="62">
        <v>0</v>
      </c>
      <c r="L6" s="63" t="s">
        <v>26</v>
      </c>
      <c r="M6" s="61">
        <v>150.1</v>
      </c>
      <c r="N6" s="63" t="s">
        <v>32</v>
      </c>
      <c r="O6" s="64" t="s">
        <v>26</v>
      </c>
      <c r="P6" s="64" t="s">
        <v>26</v>
      </c>
      <c r="Q6" s="61">
        <v>0</v>
      </c>
      <c r="R6" s="62">
        <v>0</v>
      </c>
      <c r="S6" s="62">
        <v>0</v>
      </c>
      <c r="T6" s="61" t="s">
        <v>28</v>
      </c>
      <c r="U6" s="61" t="s">
        <v>28</v>
      </c>
      <c r="V6" s="39" t="s">
        <v>29</v>
      </c>
      <c r="W6" s="40">
        <v>200</v>
      </c>
      <c r="X6" s="41">
        <v>18</v>
      </c>
      <c r="Y6" s="42">
        <f t="shared" si="0"/>
        <v>3600</v>
      </c>
    </row>
    <row r="7" spans="1:25" ht="38.25" x14ac:dyDescent="0.25">
      <c r="A7" s="8" t="s">
        <v>39</v>
      </c>
      <c r="B7" s="9" t="s">
        <v>91</v>
      </c>
      <c r="C7" s="9" t="s">
        <v>104</v>
      </c>
      <c r="D7" s="10" t="s">
        <v>105</v>
      </c>
      <c r="E7" s="58">
        <v>78014</v>
      </c>
      <c r="F7" s="60" t="s">
        <v>89</v>
      </c>
      <c r="G7" s="60"/>
      <c r="H7" s="61" t="s">
        <v>25</v>
      </c>
      <c r="I7" s="61">
        <v>9</v>
      </c>
      <c r="J7" s="62">
        <v>0</v>
      </c>
      <c r="K7" s="62">
        <v>0</v>
      </c>
      <c r="L7" s="63" t="s">
        <v>26</v>
      </c>
      <c r="M7" s="61">
        <v>158.97999999999999</v>
      </c>
      <c r="N7" s="63" t="s">
        <v>32</v>
      </c>
      <c r="O7" s="64" t="s">
        <v>26</v>
      </c>
      <c r="P7" s="64" t="s">
        <v>26</v>
      </c>
      <c r="Q7" s="61">
        <v>0</v>
      </c>
      <c r="R7" s="62">
        <v>0</v>
      </c>
      <c r="S7" s="62">
        <v>0</v>
      </c>
      <c r="T7" s="61" t="s">
        <v>28</v>
      </c>
      <c r="U7" s="61" t="s">
        <v>28</v>
      </c>
      <c r="V7" s="39" t="s">
        <v>29</v>
      </c>
      <c r="W7" s="40">
        <v>200</v>
      </c>
      <c r="X7" s="41">
        <v>18</v>
      </c>
      <c r="Y7" s="42">
        <f t="shared" si="0"/>
        <v>3600</v>
      </c>
    </row>
    <row r="8" spans="1:25" ht="38.25" x14ac:dyDescent="0.25">
      <c r="A8" s="8" t="s">
        <v>39</v>
      </c>
      <c r="B8" s="9" t="s">
        <v>91</v>
      </c>
      <c r="C8" s="9" t="s">
        <v>106</v>
      </c>
      <c r="D8" s="10" t="s">
        <v>107</v>
      </c>
      <c r="E8" s="58">
        <v>76033</v>
      </c>
      <c r="F8" s="60" t="s">
        <v>41</v>
      </c>
      <c r="G8" s="60" t="s">
        <v>40</v>
      </c>
      <c r="H8" s="61" t="s">
        <v>25</v>
      </c>
      <c r="I8" s="61">
        <v>7</v>
      </c>
      <c r="J8" s="62">
        <v>0</v>
      </c>
      <c r="K8" s="62">
        <v>0</v>
      </c>
      <c r="L8" s="63" t="s">
        <v>26</v>
      </c>
      <c r="M8" s="61">
        <v>99.74</v>
      </c>
      <c r="N8" s="63" t="s">
        <v>32</v>
      </c>
      <c r="O8" s="64" t="s">
        <v>26</v>
      </c>
      <c r="P8" s="64" t="s">
        <v>26</v>
      </c>
      <c r="Q8" s="61">
        <v>0</v>
      </c>
      <c r="R8" s="62">
        <v>0</v>
      </c>
      <c r="S8" s="62">
        <v>0</v>
      </c>
      <c r="T8" s="61" t="s">
        <v>28</v>
      </c>
      <c r="U8" s="61" t="s">
        <v>28</v>
      </c>
      <c r="V8" s="39" t="s">
        <v>29</v>
      </c>
      <c r="W8" s="40">
        <v>200</v>
      </c>
      <c r="X8" s="41">
        <v>18</v>
      </c>
      <c r="Y8" s="42">
        <f t="shared" si="0"/>
        <v>3600</v>
      </c>
    </row>
    <row r="9" spans="1:25" ht="102" x14ac:dyDescent="0.25">
      <c r="A9" s="11" t="s">
        <v>42</v>
      </c>
      <c r="B9" s="12" t="s">
        <v>91</v>
      </c>
      <c r="C9" s="12" t="s">
        <v>108</v>
      </c>
      <c r="D9" s="13" t="s">
        <v>109</v>
      </c>
      <c r="E9" s="58">
        <v>82001</v>
      </c>
      <c r="F9" s="60" t="s">
        <v>110</v>
      </c>
      <c r="G9" s="60" t="s">
        <v>111</v>
      </c>
      <c r="H9" s="61" t="s">
        <v>25</v>
      </c>
      <c r="I9" s="61">
        <v>17</v>
      </c>
      <c r="J9" s="62" t="s">
        <v>35</v>
      </c>
      <c r="K9" s="62">
        <v>102.67</v>
      </c>
      <c r="L9" s="63" t="s">
        <v>32</v>
      </c>
      <c r="M9" s="62">
        <v>115</v>
      </c>
      <c r="N9" s="64" t="s">
        <v>32</v>
      </c>
      <c r="O9" s="64" t="s">
        <v>26</v>
      </c>
      <c r="P9" s="64" t="s">
        <v>26</v>
      </c>
      <c r="Q9" s="61">
        <v>400</v>
      </c>
      <c r="R9" s="62">
        <v>2</v>
      </c>
      <c r="S9" s="62">
        <v>5</v>
      </c>
      <c r="T9" s="65" t="s">
        <v>28</v>
      </c>
      <c r="U9" s="65" t="s">
        <v>28</v>
      </c>
      <c r="V9" s="43" t="s">
        <v>29</v>
      </c>
      <c r="W9" s="44">
        <v>300</v>
      </c>
      <c r="X9" s="45">
        <v>18</v>
      </c>
      <c r="Y9" s="46">
        <f t="shared" si="0"/>
        <v>5400</v>
      </c>
    </row>
    <row r="10" spans="1:25" ht="63.75" x14ac:dyDescent="0.25">
      <c r="A10" s="11" t="s">
        <v>42</v>
      </c>
      <c r="B10" s="12" t="s">
        <v>91</v>
      </c>
      <c r="C10" s="12" t="s">
        <v>112</v>
      </c>
      <c r="D10" s="13" t="s">
        <v>113</v>
      </c>
      <c r="E10" s="58">
        <v>82007</v>
      </c>
      <c r="F10" s="60" t="s">
        <v>114</v>
      </c>
      <c r="G10" s="60" t="s">
        <v>115</v>
      </c>
      <c r="H10" s="61" t="s">
        <v>36</v>
      </c>
      <c r="I10" s="61">
        <v>6</v>
      </c>
      <c r="J10" s="61">
        <v>0</v>
      </c>
      <c r="K10" s="62">
        <v>42.81</v>
      </c>
      <c r="L10" s="63" t="s">
        <v>32</v>
      </c>
      <c r="M10" s="61">
        <v>61.27</v>
      </c>
      <c r="N10" s="64" t="s">
        <v>38</v>
      </c>
      <c r="O10" s="64" t="s">
        <v>26</v>
      </c>
      <c r="P10" s="64" t="s">
        <v>26</v>
      </c>
      <c r="Q10" s="61">
        <v>100</v>
      </c>
      <c r="R10" s="63" t="s">
        <v>30</v>
      </c>
      <c r="S10" s="63" t="s">
        <v>43</v>
      </c>
      <c r="T10" s="65" t="s">
        <v>28</v>
      </c>
      <c r="U10" s="65" t="s">
        <v>28</v>
      </c>
      <c r="V10" s="43" t="s">
        <v>29</v>
      </c>
      <c r="W10" s="44">
        <v>200</v>
      </c>
      <c r="X10" s="45">
        <v>18</v>
      </c>
      <c r="Y10" s="46">
        <f t="shared" si="0"/>
        <v>3600</v>
      </c>
    </row>
    <row r="11" spans="1:25" ht="63.75" x14ac:dyDescent="0.25">
      <c r="A11" s="11" t="s">
        <v>42</v>
      </c>
      <c r="B11" s="12" t="s">
        <v>91</v>
      </c>
      <c r="C11" s="12" t="s">
        <v>116</v>
      </c>
      <c r="D11" s="13" t="s">
        <v>117</v>
      </c>
      <c r="E11" s="58">
        <v>86001</v>
      </c>
      <c r="F11" s="60" t="s">
        <v>44</v>
      </c>
      <c r="G11" s="60" t="s">
        <v>45</v>
      </c>
      <c r="H11" s="61" t="s">
        <v>25</v>
      </c>
      <c r="I11" s="61">
        <v>20</v>
      </c>
      <c r="J11" s="62" t="s">
        <v>86</v>
      </c>
      <c r="K11" s="62">
        <v>100</v>
      </c>
      <c r="L11" s="63" t="s">
        <v>32</v>
      </c>
      <c r="M11" s="62">
        <v>153</v>
      </c>
      <c r="N11" s="64" t="s">
        <v>32</v>
      </c>
      <c r="O11" s="64" t="s">
        <v>26</v>
      </c>
      <c r="P11" s="64" t="s">
        <v>26</v>
      </c>
      <c r="Q11" s="61">
        <v>561</v>
      </c>
      <c r="R11" s="62">
        <v>2</v>
      </c>
      <c r="S11" s="62">
        <v>5</v>
      </c>
      <c r="T11" s="61" t="s">
        <v>28</v>
      </c>
      <c r="U11" s="61" t="s">
        <v>28</v>
      </c>
      <c r="V11" s="43" t="s">
        <v>29</v>
      </c>
      <c r="W11" s="44">
        <v>320</v>
      </c>
      <c r="X11" s="45">
        <v>18</v>
      </c>
      <c r="Y11" s="46">
        <f t="shared" si="0"/>
        <v>5760</v>
      </c>
    </row>
    <row r="12" spans="1:25" ht="63.75" x14ac:dyDescent="0.25">
      <c r="A12" s="11" t="s">
        <v>42</v>
      </c>
      <c r="B12" s="12" t="s">
        <v>91</v>
      </c>
      <c r="C12" s="12" t="s">
        <v>118</v>
      </c>
      <c r="D12" s="13" t="s">
        <v>119</v>
      </c>
      <c r="E12" s="58">
        <v>83001</v>
      </c>
      <c r="F12" s="60" t="s">
        <v>44</v>
      </c>
      <c r="G12" s="60" t="s">
        <v>45</v>
      </c>
      <c r="H12" s="61" t="s">
        <v>25</v>
      </c>
      <c r="I12" s="61">
        <v>15</v>
      </c>
      <c r="J12" s="62" t="s">
        <v>35</v>
      </c>
      <c r="K12" s="62">
        <v>45</v>
      </c>
      <c r="L12" s="63" t="s">
        <v>32</v>
      </c>
      <c r="M12" s="61">
        <v>104.24</v>
      </c>
      <c r="N12" s="64" t="s">
        <v>32</v>
      </c>
      <c r="O12" s="64" t="s">
        <v>26</v>
      </c>
      <c r="P12" s="64" t="s">
        <v>26</v>
      </c>
      <c r="Q12" s="61">
        <v>150</v>
      </c>
      <c r="R12" s="63" t="s">
        <v>30</v>
      </c>
      <c r="S12" s="63" t="s">
        <v>31</v>
      </c>
      <c r="T12" s="65" t="s">
        <v>28</v>
      </c>
      <c r="U12" s="65" t="s">
        <v>28</v>
      </c>
      <c r="V12" s="43" t="s">
        <v>29</v>
      </c>
      <c r="W12" s="44">
        <v>220</v>
      </c>
      <c r="X12" s="45">
        <v>18</v>
      </c>
      <c r="Y12" s="46">
        <f t="shared" si="0"/>
        <v>3960</v>
      </c>
    </row>
    <row r="13" spans="1:25" ht="76.5" x14ac:dyDescent="0.25">
      <c r="A13" s="11" t="s">
        <v>42</v>
      </c>
      <c r="B13" s="12" t="s">
        <v>91</v>
      </c>
      <c r="C13" s="12" t="s">
        <v>120</v>
      </c>
      <c r="D13" s="13" t="s">
        <v>121</v>
      </c>
      <c r="E13" s="58">
        <v>83046</v>
      </c>
      <c r="F13" s="60" t="s">
        <v>122</v>
      </c>
      <c r="G13" s="60"/>
      <c r="H13" s="61" t="s">
        <v>25</v>
      </c>
      <c r="I13" s="61">
        <v>4</v>
      </c>
      <c r="J13" s="62">
        <v>0</v>
      </c>
      <c r="K13" s="62">
        <v>32.090000000000003</v>
      </c>
      <c r="L13" s="63" t="s">
        <v>32</v>
      </c>
      <c r="M13" s="62">
        <v>40.28</v>
      </c>
      <c r="N13" s="64" t="s">
        <v>38</v>
      </c>
      <c r="O13" s="64" t="s">
        <v>26</v>
      </c>
      <c r="P13" s="64" t="s">
        <v>26</v>
      </c>
      <c r="Q13" s="61">
        <v>141</v>
      </c>
      <c r="R13" s="64" t="s">
        <v>30</v>
      </c>
      <c r="S13" s="64" t="s">
        <v>43</v>
      </c>
      <c r="T13" s="65" t="s">
        <v>28</v>
      </c>
      <c r="U13" s="65" t="s">
        <v>28</v>
      </c>
      <c r="V13" s="43" t="s">
        <v>29</v>
      </c>
      <c r="W13" s="44">
        <v>200</v>
      </c>
      <c r="X13" s="45">
        <v>18</v>
      </c>
      <c r="Y13" s="46">
        <f t="shared" si="0"/>
        <v>3600</v>
      </c>
    </row>
    <row r="14" spans="1:25" ht="38.25" x14ac:dyDescent="0.25">
      <c r="A14" s="11" t="s">
        <v>42</v>
      </c>
      <c r="B14" s="12" t="s">
        <v>91</v>
      </c>
      <c r="C14" s="12" t="s">
        <v>123</v>
      </c>
      <c r="D14" s="13" t="s">
        <v>124</v>
      </c>
      <c r="E14" s="58">
        <v>84001</v>
      </c>
      <c r="F14" s="60" t="s">
        <v>44</v>
      </c>
      <c r="G14" s="60" t="s">
        <v>45</v>
      </c>
      <c r="H14" s="61" t="s">
        <v>25</v>
      </c>
      <c r="I14" s="61">
        <v>21</v>
      </c>
      <c r="J14" s="62" t="s">
        <v>35</v>
      </c>
      <c r="K14" s="62">
        <v>71</v>
      </c>
      <c r="L14" s="63" t="s">
        <v>32</v>
      </c>
      <c r="M14" s="62">
        <v>90</v>
      </c>
      <c r="N14" s="64" t="s">
        <v>37</v>
      </c>
      <c r="O14" s="64" t="s">
        <v>26</v>
      </c>
      <c r="P14" s="64" t="s">
        <v>26</v>
      </c>
      <c r="Q14" s="61">
        <v>180</v>
      </c>
      <c r="R14" s="62">
        <v>2</v>
      </c>
      <c r="S14" s="62">
        <v>5</v>
      </c>
      <c r="T14" s="65" t="s">
        <v>28</v>
      </c>
      <c r="U14" s="65" t="s">
        <v>28</v>
      </c>
      <c r="V14" s="43" t="s">
        <v>29</v>
      </c>
      <c r="W14" s="44">
        <v>240</v>
      </c>
      <c r="X14" s="45">
        <v>18</v>
      </c>
      <c r="Y14" s="46">
        <f t="shared" si="0"/>
        <v>4320</v>
      </c>
    </row>
    <row r="15" spans="1:25" ht="76.5" x14ac:dyDescent="0.25">
      <c r="A15" s="11" t="s">
        <v>42</v>
      </c>
      <c r="B15" s="12" t="s">
        <v>91</v>
      </c>
      <c r="C15" s="12" t="s">
        <v>125</v>
      </c>
      <c r="D15" s="13" t="s">
        <v>126</v>
      </c>
      <c r="E15" s="58">
        <v>85001</v>
      </c>
      <c r="F15" s="60" t="s">
        <v>46</v>
      </c>
      <c r="G15" s="60" t="s">
        <v>45</v>
      </c>
      <c r="H15" s="61" t="s">
        <v>25</v>
      </c>
      <c r="I15" s="61">
        <v>12</v>
      </c>
      <c r="J15" s="62" t="s">
        <v>35</v>
      </c>
      <c r="K15" s="62">
        <v>71</v>
      </c>
      <c r="L15" s="63" t="s">
        <v>32</v>
      </c>
      <c r="M15" s="62">
        <v>60</v>
      </c>
      <c r="N15" s="64" t="s">
        <v>32</v>
      </c>
      <c r="O15" s="64" t="s">
        <v>26</v>
      </c>
      <c r="P15" s="64" t="s">
        <v>26</v>
      </c>
      <c r="Q15" s="61">
        <v>560</v>
      </c>
      <c r="R15" s="62">
        <v>2</v>
      </c>
      <c r="S15" s="62">
        <v>5</v>
      </c>
      <c r="T15" s="61" t="s">
        <v>28</v>
      </c>
      <c r="U15" s="61" t="s">
        <v>28</v>
      </c>
      <c r="V15" s="43" t="s">
        <v>29</v>
      </c>
      <c r="W15" s="44">
        <v>280</v>
      </c>
      <c r="X15" s="45">
        <v>18</v>
      </c>
      <c r="Y15" s="46">
        <f t="shared" si="0"/>
        <v>5040</v>
      </c>
    </row>
    <row r="16" spans="1:25" ht="38.25" x14ac:dyDescent="0.25">
      <c r="A16" s="18" t="s">
        <v>33</v>
      </c>
      <c r="B16" s="19" t="s">
        <v>91</v>
      </c>
      <c r="C16" s="19" t="s">
        <v>127</v>
      </c>
      <c r="D16" s="20" t="s">
        <v>128</v>
      </c>
      <c r="E16" s="58">
        <v>76001</v>
      </c>
      <c r="F16" s="60" t="s">
        <v>90</v>
      </c>
      <c r="G16" s="60" t="s">
        <v>129</v>
      </c>
      <c r="H16" s="61" t="s">
        <v>25</v>
      </c>
      <c r="I16" s="61">
        <v>28</v>
      </c>
      <c r="J16" s="62">
        <v>0</v>
      </c>
      <c r="K16" s="62">
        <v>0</v>
      </c>
      <c r="L16" s="63" t="s">
        <v>26</v>
      </c>
      <c r="M16" s="62">
        <v>339.18</v>
      </c>
      <c r="N16" s="64" t="s">
        <v>32</v>
      </c>
      <c r="O16" s="64" t="s">
        <v>26</v>
      </c>
      <c r="P16" s="64" t="s">
        <v>26</v>
      </c>
      <c r="Q16" s="61">
        <v>1590</v>
      </c>
      <c r="R16" s="64" t="s">
        <v>30</v>
      </c>
      <c r="S16" s="64" t="s">
        <v>43</v>
      </c>
      <c r="T16" s="61" t="s">
        <v>28</v>
      </c>
      <c r="U16" s="61" t="s">
        <v>28</v>
      </c>
      <c r="V16" s="35" t="s">
        <v>29</v>
      </c>
      <c r="W16" s="36">
        <v>440</v>
      </c>
      <c r="X16" s="37">
        <v>18</v>
      </c>
      <c r="Y16" s="38">
        <f t="shared" si="0"/>
        <v>7920</v>
      </c>
    </row>
    <row r="17" spans="1:25" ht="63.75" x14ac:dyDescent="0.25">
      <c r="A17" s="18" t="s">
        <v>33</v>
      </c>
      <c r="B17" s="19" t="s">
        <v>91</v>
      </c>
      <c r="C17" s="19" t="s">
        <v>130</v>
      </c>
      <c r="D17" s="20" t="s">
        <v>131</v>
      </c>
      <c r="E17" s="58">
        <v>81001</v>
      </c>
      <c r="F17" s="60" t="s">
        <v>132</v>
      </c>
      <c r="G17" s="60" t="s">
        <v>34</v>
      </c>
      <c r="H17" s="61" t="s">
        <v>25</v>
      </c>
      <c r="I17" s="61">
        <v>11</v>
      </c>
      <c r="J17" s="62" t="s">
        <v>35</v>
      </c>
      <c r="K17" s="62">
        <v>89.7</v>
      </c>
      <c r="L17" s="63" t="s">
        <v>32</v>
      </c>
      <c r="M17" s="62">
        <v>32.14</v>
      </c>
      <c r="N17" s="64" t="s">
        <v>38</v>
      </c>
      <c r="O17" s="64" t="s">
        <v>26</v>
      </c>
      <c r="P17" s="64" t="s">
        <v>26</v>
      </c>
      <c r="Q17" s="61">
        <v>100</v>
      </c>
      <c r="R17" s="62">
        <v>2</v>
      </c>
      <c r="S17" s="62">
        <v>5</v>
      </c>
      <c r="T17" s="65" t="s">
        <v>28</v>
      </c>
      <c r="U17" s="65" t="s">
        <v>28</v>
      </c>
      <c r="V17" s="35" t="s">
        <v>29</v>
      </c>
      <c r="W17" s="36">
        <v>260</v>
      </c>
      <c r="X17" s="37">
        <v>18</v>
      </c>
      <c r="Y17" s="38">
        <f t="shared" si="0"/>
        <v>4680</v>
      </c>
    </row>
    <row r="18" spans="1:25" ht="76.5" x14ac:dyDescent="0.25">
      <c r="A18" s="18" t="s">
        <v>33</v>
      </c>
      <c r="B18" s="19" t="s">
        <v>91</v>
      </c>
      <c r="C18" s="19" t="s">
        <v>133</v>
      </c>
      <c r="D18" s="20" t="s">
        <v>134</v>
      </c>
      <c r="E18" s="58">
        <v>84019</v>
      </c>
      <c r="F18" s="60" t="s">
        <v>135</v>
      </c>
      <c r="G18" s="60"/>
      <c r="H18" s="61" t="s">
        <v>36</v>
      </c>
      <c r="I18" s="61">
        <v>6</v>
      </c>
      <c r="J18" s="62">
        <v>0</v>
      </c>
      <c r="K18" s="62">
        <v>75</v>
      </c>
      <c r="L18" s="63" t="s">
        <v>32</v>
      </c>
      <c r="M18" s="62">
        <v>90</v>
      </c>
      <c r="N18" s="64" t="s">
        <v>38</v>
      </c>
      <c r="O18" s="64" t="s">
        <v>26</v>
      </c>
      <c r="P18" s="64" t="s">
        <v>26</v>
      </c>
      <c r="Q18" s="61">
        <v>280</v>
      </c>
      <c r="R18" s="62">
        <v>1</v>
      </c>
      <c r="S18" s="62">
        <v>3</v>
      </c>
      <c r="T18" s="65" t="s">
        <v>28</v>
      </c>
      <c r="U18" s="65" t="s">
        <v>28</v>
      </c>
      <c r="V18" s="35" t="s">
        <v>29</v>
      </c>
      <c r="W18" s="36">
        <v>210</v>
      </c>
      <c r="X18" s="37">
        <v>18</v>
      </c>
      <c r="Y18" s="38">
        <f t="shared" si="0"/>
        <v>3780</v>
      </c>
    </row>
    <row r="19" spans="1:25" ht="25.5" x14ac:dyDescent="0.25">
      <c r="A19" s="14" t="s">
        <v>47</v>
      </c>
      <c r="B19" s="15" t="s">
        <v>140</v>
      </c>
      <c r="C19" s="15"/>
      <c r="D19" s="16"/>
      <c r="E19" s="58"/>
      <c r="F19" s="60"/>
      <c r="G19" s="60"/>
      <c r="H19" s="61"/>
      <c r="I19" s="61"/>
      <c r="J19" s="61"/>
      <c r="K19" s="61"/>
      <c r="L19" s="62"/>
      <c r="M19" s="62"/>
      <c r="N19" s="64"/>
      <c r="O19" s="64"/>
      <c r="P19" s="64"/>
      <c r="Q19" s="61"/>
      <c r="R19" s="62"/>
      <c r="S19" s="62"/>
      <c r="T19" s="61"/>
      <c r="U19" s="61"/>
      <c r="V19" s="47"/>
      <c r="W19" s="48"/>
      <c r="X19" s="49"/>
      <c r="Y19" s="50"/>
    </row>
    <row r="20" spans="1:25" ht="25.5" x14ac:dyDescent="0.25">
      <c r="A20" s="14" t="s">
        <v>47</v>
      </c>
      <c r="B20" s="15" t="s">
        <v>140</v>
      </c>
      <c r="C20" s="15"/>
      <c r="D20" s="16"/>
      <c r="E20" s="58"/>
      <c r="F20" s="60"/>
      <c r="G20" s="60"/>
      <c r="H20" s="61"/>
      <c r="I20" s="61"/>
      <c r="J20" s="61"/>
      <c r="K20" s="61"/>
      <c r="L20" s="62"/>
      <c r="M20" s="62"/>
      <c r="N20" s="64"/>
      <c r="O20" s="64"/>
      <c r="P20" s="64"/>
      <c r="Q20" s="61"/>
      <c r="R20" s="62"/>
      <c r="S20" s="62"/>
      <c r="T20" s="61"/>
      <c r="U20" s="61"/>
      <c r="V20" s="47"/>
      <c r="W20" s="48"/>
      <c r="X20" s="49"/>
      <c r="Y20" s="50"/>
    </row>
    <row r="21" spans="1:25" ht="63.75" x14ac:dyDescent="0.25">
      <c r="A21" s="14" t="s">
        <v>47</v>
      </c>
      <c r="B21" s="15" t="s">
        <v>91</v>
      </c>
      <c r="C21" s="15" t="s">
        <v>136</v>
      </c>
      <c r="D21" s="16" t="s">
        <v>137</v>
      </c>
      <c r="E21" s="58">
        <v>22131</v>
      </c>
      <c r="F21" s="60" t="s">
        <v>49</v>
      </c>
      <c r="G21" s="60"/>
      <c r="H21" s="61" t="s">
        <v>25</v>
      </c>
      <c r="I21" s="61">
        <v>1</v>
      </c>
      <c r="J21" s="61">
        <v>0</v>
      </c>
      <c r="K21" s="61">
        <v>8</v>
      </c>
      <c r="L21" s="62">
        <v>0.25</v>
      </c>
      <c r="M21" s="62">
        <v>0</v>
      </c>
      <c r="N21" s="64" t="s">
        <v>26</v>
      </c>
      <c r="O21" s="64" t="s">
        <v>26</v>
      </c>
      <c r="P21" s="64" t="s">
        <v>26</v>
      </c>
      <c r="Q21" s="61">
        <v>5</v>
      </c>
      <c r="R21" s="62">
        <v>1</v>
      </c>
      <c r="S21" s="62">
        <v>0.25</v>
      </c>
      <c r="T21" s="61" t="s">
        <v>28</v>
      </c>
      <c r="U21" s="61" t="s">
        <v>28</v>
      </c>
      <c r="V21" s="47" t="s">
        <v>48</v>
      </c>
      <c r="W21" s="48">
        <v>15</v>
      </c>
      <c r="X21" s="49">
        <v>18</v>
      </c>
      <c r="Y21" s="50">
        <f t="shared" si="0"/>
        <v>270</v>
      </c>
    </row>
    <row r="22" spans="1:25" ht="25.5" x14ac:dyDescent="0.25">
      <c r="A22" s="14" t="s">
        <v>47</v>
      </c>
      <c r="B22" s="15" t="s">
        <v>140</v>
      </c>
      <c r="C22" s="15"/>
      <c r="D22" s="16"/>
      <c r="E22" s="58"/>
      <c r="F22" s="60"/>
      <c r="G22" s="60"/>
      <c r="H22" s="61"/>
      <c r="I22" s="61"/>
      <c r="J22" s="61"/>
      <c r="K22" s="61"/>
      <c r="L22" s="62"/>
      <c r="M22" s="62"/>
      <c r="N22" s="64"/>
      <c r="O22" s="64"/>
      <c r="P22" s="64"/>
      <c r="Q22" s="61"/>
      <c r="R22" s="62"/>
      <c r="S22" s="62"/>
      <c r="T22" s="61"/>
      <c r="U22" s="61"/>
      <c r="V22" s="47"/>
      <c r="W22" s="48"/>
      <c r="X22" s="49"/>
      <c r="Y22" s="50"/>
    </row>
    <row r="23" spans="1:25" ht="76.5" x14ac:dyDescent="0.25">
      <c r="A23" s="14" t="s">
        <v>47</v>
      </c>
      <c r="B23" s="15" t="s">
        <v>91</v>
      </c>
      <c r="C23" s="15" t="s">
        <v>138</v>
      </c>
      <c r="D23" s="16" t="s">
        <v>139</v>
      </c>
      <c r="E23" s="58">
        <v>22138</v>
      </c>
      <c r="F23" s="60" t="s">
        <v>49</v>
      </c>
      <c r="G23" s="60"/>
      <c r="H23" s="61" t="s">
        <v>25</v>
      </c>
      <c r="I23" s="61">
        <v>1</v>
      </c>
      <c r="J23" s="61">
        <v>0</v>
      </c>
      <c r="K23" s="61">
        <v>8</v>
      </c>
      <c r="L23" s="62">
        <v>0.25</v>
      </c>
      <c r="M23" s="62">
        <v>0</v>
      </c>
      <c r="N23" s="64" t="s">
        <v>26</v>
      </c>
      <c r="O23" s="64" t="s">
        <v>26</v>
      </c>
      <c r="P23" s="64" t="s">
        <v>26</v>
      </c>
      <c r="Q23" s="61">
        <v>5</v>
      </c>
      <c r="R23" s="62">
        <v>1</v>
      </c>
      <c r="S23" s="62">
        <v>0.25</v>
      </c>
      <c r="T23" s="61" t="s">
        <v>28</v>
      </c>
      <c r="U23" s="61" t="s">
        <v>28</v>
      </c>
      <c r="V23" s="47" t="s">
        <v>48</v>
      </c>
      <c r="W23" s="48">
        <v>15</v>
      </c>
      <c r="X23" s="49">
        <v>18</v>
      </c>
      <c r="Y23" s="54">
        <f t="shared" si="0"/>
        <v>270</v>
      </c>
    </row>
    <row r="24" spans="1:25" x14ac:dyDescent="0.25">
      <c r="A24" s="76" t="s">
        <v>50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57">
        <f>SUM(Y4:Y23)</f>
        <v>89640</v>
      </c>
    </row>
    <row r="26" spans="1:25" ht="15" customHeight="1" x14ac:dyDescent="0.25">
      <c r="A26" s="79" t="s">
        <v>51</v>
      </c>
      <c r="B26" s="80"/>
      <c r="C26" s="80"/>
      <c r="D26" s="80"/>
      <c r="E26" s="80"/>
      <c r="F26" s="80"/>
      <c r="G26" s="80"/>
      <c r="H26" s="80"/>
      <c r="I26" s="81"/>
    </row>
    <row r="27" spans="1:25" s="17" customFormat="1" ht="120" x14ac:dyDescent="0.25">
      <c r="A27" s="51" t="s">
        <v>52</v>
      </c>
      <c r="B27" s="51" t="s">
        <v>53</v>
      </c>
      <c r="C27" s="51" t="s">
        <v>54</v>
      </c>
      <c r="D27" s="51" t="s">
        <v>55</v>
      </c>
      <c r="E27" s="51" t="s">
        <v>56</v>
      </c>
      <c r="F27" s="51" t="s">
        <v>20</v>
      </c>
      <c r="G27" s="52" t="s">
        <v>21</v>
      </c>
      <c r="H27" s="51" t="s">
        <v>57</v>
      </c>
      <c r="I27" s="53" t="s">
        <v>23</v>
      </c>
    </row>
    <row r="28" spans="1:25" s="17" customFormat="1" ht="67.5" customHeight="1" x14ac:dyDescent="0.25">
      <c r="A28" s="27">
        <v>1</v>
      </c>
      <c r="B28" s="27" t="s">
        <v>91</v>
      </c>
      <c r="C28" s="21" t="s">
        <v>87</v>
      </c>
      <c r="D28" s="27" t="s">
        <v>28</v>
      </c>
      <c r="E28" s="21" t="s">
        <v>58</v>
      </c>
      <c r="F28" s="27" t="s">
        <v>59</v>
      </c>
      <c r="G28" s="22">
        <v>5</v>
      </c>
      <c r="H28" s="24">
        <v>50</v>
      </c>
      <c r="I28" s="22">
        <f>G28*H28</f>
        <v>250</v>
      </c>
    </row>
    <row r="29" spans="1:25" s="17" customFormat="1" ht="51" customHeight="1" x14ac:dyDescent="0.25">
      <c r="A29" s="27">
        <v>2</v>
      </c>
      <c r="B29" s="27" t="s">
        <v>91</v>
      </c>
      <c r="C29" s="21" t="s">
        <v>88</v>
      </c>
      <c r="D29" s="27" t="s">
        <v>28</v>
      </c>
      <c r="E29" s="21" t="s">
        <v>58</v>
      </c>
      <c r="F29" s="27" t="s">
        <v>60</v>
      </c>
      <c r="G29" s="22">
        <v>0.9</v>
      </c>
      <c r="H29" s="24">
        <v>500</v>
      </c>
      <c r="I29" s="22">
        <f t="shared" ref="I29:I43" si="1">G29*H29</f>
        <v>450</v>
      </c>
    </row>
    <row r="30" spans="1:25" s="17" customFormat="1" ht="56.25" customHeight="1" x14ac:dyDescent="0.25">
      <c r="A30" s="27">
        <v>3</v>
      </c>
      <c r="B30" s="27" t="s">
        <v>91</v>
      </c>
      <c r="C30" s="21" t="s">
        <v>61</v>
      </c>
      <c r="D30" s="27" t="s">
        <v>28</v>
      </c>
      <c r="E30" s="21" t="s">
        <v>58</v>
      </c>
      <c r="F30" s="27" t="s">
        <v>60</v>
      </c>
      <c r="G30" s="22">
        <v>0.01</v>
      </c>
      <c r="H30" s="24">
        <v>3000</v>
      </c>
      <c r="I30" s="22">
        <f t="shared" si="1"/>
        <v>30</v>
      </c>
    </row>
    <row r="31" spans="1:25" s="17" customFormat="1" ht="47.25" customHeight="1" x14ac:dyDescent="0.25">
      <c r="A31" s="27">
        <v>4</v>
      </c>
      <c r="B31" s="27" t="s">
        <v>91</v>
      </c>
      <c r="C31" s="21" t="s">
        <v>62</v>
      </c>
      <c r="D31" s="27" t="s">
        <v>28</v>
      </c>
      <c r="E31" s="21" t="s">
        <v>58</v>
      </c>
      <c r="F31" s="27" t="s">
        <v>60</v>
      </c>
      <c r="G31" s="22">
        <v>0.01</v>
      </c>
      <c r="H31" s="24">
        <v>1800</v>
      </c>
      <c r="I31" s="22">
        <f t="shared" si="1"/>
        <v>18</v>
      </c>
    </row>
    <row r="32" spans="1:25" s="17" customFormat="1" ht="48" customHeight="1" x14ac:dyDescent="0.25">
      <c r="A32" s="27">
        <v>5</v>
      </c>
      <c r="B32" s="27" t="s">
        <v>91</v>
      </c>
      <c r="C32" s="21" t="s">
        <v>63</v>
      </c>
      <c r="D32" s="27" t="s">
        <v>28</v>
      </c>
      <c r="E32" s="21" t="s">
        <v>58</v>
      </c>
      <c r="F32" s="27" t="s">
        <v>60</v>
      </c>
      <c r="G32" s="22">
        <v>0.08</v>
      </c>
      <c r="H32" s="24">
        <v>5000</v>
      </c>
      <c r="I32" s="22">
        <f t="shared" si="1"/>
        <v>400</v>
      </c>
    </row>
    <row r="33" spans="1:11" s="17" customFormat="1" ht="65.25" customHeight="1" x14ac:dyDescent="0.25">
      <c r="A33" s="27">
        <v>6</v>
      </c>
      <c r="B33" s="27" t="s">
        <v>91</v>
      </c>
      <c r="C33" s="21" t="s">
        <v>64</v>
      </c>
      <c r="D33" s="27" t="s">
        <v>28</v>
      </c>
      <c r="E33" s="21" t="s">
        <v>58</v>
      </c>
      <c r="F33" s="27" t="s">
        <v>65</v>
      </c>
      <c r="G33" s="22">
        <v>1</v>
      </c>
      <c r="H33" s="24">
        <v>700</v>
      </c>
      <c r="I33" s="22">
        <f t="shared" si="1"/>
        <v>700</v>
      </c>
    </row>
    <row r="34" spans="1:11" s="17" customFormat="1" ht="51.75" customHeight="1" x14ac:dyDescent="0.25">
      <c r="A34" s="27">
        <v>7</v>
      </c>
      <c r="B34" s="27" t="s">
        <v>91</v>
      </c>
      <c r="C34" s="21" t="s">
        <v>66</v>
      </c>
      <c r="D34" s="27" t="s">
        <v>28</v>
      </c>
      <c r="E34" s="21" t="s">
        <v>58</v>
      </c>
      <c r="F34" s="27" t="s">
        <v>65</v>
      </c>
      <c r="G34" s="22">
        <v>0.12</v>
      </c>
      <c r="H34" s="24">
        <v>20000</v>
      </c>
      <c r="I34" s="22">
        <f t="shared" si="1"/>
        <v>2400</v>
      </c>
    </row>
    <row r="35" spans="1:11" s="17" customFormat="1" ht="59.25" customHeight="1" x14ac:dyDescent="0.25">
      <c r="A35" s="27">
        <v>8</v>
      </c>
      <c r="B35" s="27" t="s">
        <v>91</v>
      </c>
      <c r="C35" s="21" t="s">
        <v>67</v>
      </c>
      <c r="D35" s="27" t="s">
        <v>28</v>
      </c>
      <c r="E35" s="21" t="s">
        <v>58</v>
      </c>
      <c r="F35" s="27" t="s">
        <v>68</v>
      </c>
      <c r="G35" s="22">
        <v>3</v>
      </c>
      <c r="H35" s="24">
        <v>150</v>
      </c>
      <c r="I35" s="22">
        <f t="shared" si="1"/>
        <v>450</v>
      </c>
    </row>
    <row r="36" spans="1:11" s="17" customFormat="1" ht="57" customHeight="1" x14ac:dyDescent="0.25">
      <c r="A36" s="27">
        <v>9</v>
      </c>
      <c r="B36" s="27" t="s">
        <v>91</v>
      </c>
      <c r="C36" s="21" t="s">
        <v>69</v>
      </c>
      <c r="D36" s="27" t="s">
        <v>28</v>
      </c>
      <c r="E36" s="21" t="s">
        <v>58</v>
      </c>
      <c r="F36" s="27" t="s">
        <v>68</v>
      </c>
      <c r="G36" s="22">
        <v>1</v>
      </c>
      <c r="H36" s="24">
        <v>450</v>
      </c>
      <c r="I36" s="22">
        <f t="shared" si="1"/>
        <v>450</v>
      </c>
    </row>
    <row r="37" spans="1:11" s="17" customFormat="1" ht="84.75" customHeight="1" x14ac:dyDescent="0.25">
      <c r="A37" s="27">
        <v>10</v>
      </c>
      <c r="B37" s="27" t="s">
        <v>91</v>
      </c>
      <c r="C37" s="21" t="s">
        <v>70</v>
      </c>
      <c r="D37" s="27" t="s">
        <v>28</v>
      </c>
      <c r="E37" s="21" t="s">
        <v>58</v>
      </c>
      <c r="F37" s="27" t="s">
        <v>68</v>
      </c>
      <c r="G37" s="22">
        <v>0.08</v>
      </c>
      <c r="H37" s="24">
        <v>150</v>
      </c>
      <c r="I37" s="22">
        <f t="shared" si="1"/>
        <v>12</v>
      </c>
    </row>
    <row r="38" spans="1:11" s="17" customFormat="1" ht="62.25" customHeight="1" x14ac:dyDescent="0.25">
      <c r="A38" s="27">
        <v>11</v>
      </c>
      <c r="B38" s="27" t="s">
        <v>91</v>
      </c>
      <c r="C38" s="21" t="s">
        <v>71</v>
      </c>
      <c r="D38" s="27" t="s">
        <v>28</v>
      </c>
      <c r="E38" s="21" t="s">
        <v>58</v>
      </c>
      <c r="F38" s="27" t="s">
        <v>65</v>
      </c>
      <c r="G38" s="22">
        <v>0.08</v>
      </c>
      <c r="H38" s="24">
        <v>5000</v>
      </c>
      <c r="I38" s="22">
        <f t="shared" si="1"/>
        <v>400</v>
      </c>
    </row>
    <row r="39" spans="1:11" s="17" customFormat="1" ht="21.75" customHeight="1" x14ac:dyDescent="0.25">
      <c r="A39" s="84">
        <v>12</v>
      </c>
      <c r="B39" s="73" t="s">
        <v>91</v>
      </c>
      <c r="C39" s="85" t="s">
        <v>72</v>
      </c>
      <c r="D39" s="82" t="s">
        <v>73</v>
      </c>
      <c r="E39" s="82"/>
      <c r="F39" s="82"/>
      <c r="G39" s="82"/>
      <c r="H39" s="82"/>
      <c r="I39" s="82"/>
    </row>
    <row r="40" spans="1:11" s="17" customFormat="1" ht="38.25" customHeight="1" x14ac:dyDescent="0.25">
      <c r="A40" s="84"/>
      <c r="B40" s="73"/>
      <c r="C40" s="86"/>
      <c r="D40" s="21" t="s">
        <v>74</v>
      </c>
      <c r="E40" s="21" t="s">
        <v>58</v>
      </c>
      <c r="F40" s="27" t="s">
        <v>75</v>
      </c>
      <c r="G40" s="22">
        <v>30</v>
      </c>
      <c r="H40" s="23">
        <v>30</v>
      </c>
      <c r="I40" s="22">
        <f t="shared" si="1"/>
        <v>900</v>
      </c>
    </row>
    <row r="41" spans="1:11" s="17" customFormat="1" ht="38.25" customHeight="1" x14ac:dyDescent="0.25">
      <c r="A41" s="27">
        <v>13</v>
      </c>
      <c r="B41" s="73"/>
      <c r="C41" s="86"/>
      <c r="D41" s="21" t="s">
        <v>76</v>
      </c>
      <c r="E41" s="21" t="s">
        <v>58</v>
      </c>
      <c r="F41" s="27" t="s">
        <v>75</v>
      </c>
      <c r="G41" s="22">
        <v>35</v>
      </c>
      <c r="H41" s="23">
        <v>20</v>
      </c>
      <c r="I41" s="22">
        <f t="shared" si="1"/>
        <v>700</v>
      </c>
    </row>
    <row r="42" spans="1:11" s="17" customFormat="1" ht="38.25" customHeight="1" x14ac:dyDescent="0.25">
      <c r="A42" s="28">
        <v>14</v>
      </c>
      <c r="B42" s="73"/>
      <c r="C42" s="86"/>
      <c r="D42" s="21" t="s">
        <v>77</v>
      </c>
      <c r="E42" s="21" t="s">
        <v>58</v>
      </c>
      <c r="F42" s="27" t="s">
        <v>75</v>
      </c>
      <c r="G42" s="22">
        <v>35</v>
      </c>
      <c r="H42" s="23">
        <v>5</v>
      </c>
      <c r="I42" s="22">
        <f t="shared" si="1"/>
        <v>175</v>
      </c>
    </row>
    <row r="43" spans="1:11" s="17" customFormat="1" ht="60" x14ac:dyDescent="0.25">
      <c r="A43" s="67">
        <v>15</v>
      </c>
      <c r="B43" s="74"/>
      <c r="C43" s="68" t="s">
        <v>78</v>
      </c>
      <c r="D43" s="55" t="s">
        <v>28</v>
      </c>
      <c r="E43" s="69" t="s">
        <v>58</v>
      </c>
      <c r="F43" s="28" t="s">
        <v>75</v>
      </c>
      <c r="G43" s="70">
        <v>35</v>
      </c>
      <c r="H43" s="56">
        <v>15</v>
      </c>
      <c r="I43" s="22">
        <f t="shared" si="1"/>
        <v>525</v>
      </c>
    </row>
    <row r="44" spans="1:11" s="17" customFormat="1" ht="12" customHeight="1" x14ac:dyDescent="0.25">
      <c r="A44" s="83" t="s">
        <v>79</v>
      </c>
      <c r="B44" s="83"/>
      <c r="C44" s="83"/>
      <c r="D44" s="83"/>
      <c r="E44" s="83"/>
      <c r="F44" s="83"/>
      <c r="G44" s="83"/>
      <c r="H44" s="83"/>
      <c r="I44" s="66">
        <f>+SUM(I28:I38)+SUM(I40:I43)</f>
        <v>7860</v>
      </c>
    </row>
    <row r="45" spans="1:11" s="17" customFormat="1" ht="12" x14ac:dyDescent="0.25">
      <c r="A45" s="75" t="s">
        <v>80</v>
      </c>
      <c r="B45" s="75"/>
      <c r="C45" s="75"/>
      <c r="D45" s="75"/>
      <c r="E45" s="75"/>
      <c r="F45" s="75"/>
      <c r="G45" s="75"/>
      <c r="H45" s="75"/>
      <c r="I45" s="75"/>
    </row>
    <row r="46" spans="1:11" s="17" customFormat="1" ht="19.5" customHeight="1" x14ac:dyDescent="0.25">
      <c r="A46" s="71" t="s">
        <v>81</v>
      </c>
      <c r="B46" s="71"/>
      <c r="C46" s="71"/>
      <c r="D46" s="71"/>
      <c r="E46" s="71"/>
      <c r="F46" s="71"/>
      <c r="G46" s="71"/>
      <c r="H46" s="71"/>
      <c r="I46" s="25"/>
    </row>
    <row r="47" spans="1:11" s="17" customFormat="1" ht="19.5" customHeight="1" x14ac:dyDescent="0.25">
      <c r="A47" s="71" t="s">
        <v>82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</row>
    <row r="48" spans="1:11" s="17" customFormat="1" ht="12" x14ac:dyDescent="0.2">
      <c r="A48" s="78" t="s">
        <v>83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</row>
    <row r="49" spans="1:14" s="17" customFormat="1" ht="12" customHeight="1" x14ac:dyDescent="0.25">
      <c r="A49" s="71" t="s">
        <v>84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</row>
    <row r="50" spans="1:14" s="17" customFormat="1" ht="12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</row>
  </sheetData>
  <autoFilter ref="A3:Y24" xr:uid="{00000000-0009-0000-0000-000009000000}">
    <filterColumn colId="5" showButton="0"/>
  </autoFilter>
  <mergeCells count="14">
    <mergeCell ref="T1:Y1"/>
    <mergeCell ref="A48:K48"/>
    <mergeCell ref="A49:N50"/>
    <mergeCell ref="A45:I45"/>
    <mergeCell ref="F3:G3"/>
    <mergeCell ref="A39:A40"/>
    <mergeCell ref="C39:C42"/>
    <mergeCell ref="B39:B43"/>
    <mergeCell ref="A46:H46"/>
    <mergeCell ref="A47:K47"/>
    <mergeCell ref="A26:I26"/>
    <mergeCell ref="D39:I39"/>
    <mergeCell ref="A24:X24"/>
    <mergeCell ref="A44:H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1A84E40BD6B0445BC23DF43EE9FFB6E" ma:contentTypeVersion="49" ma:contentTypeDescription="Kurkite naują dokumentą." ma:contentTypeScope="" ma:versionID="538b67b04be6580534b6e7d5997c98a8">
  <xsd:schema xmlns:xsd="http://www.w3.org/2001/XMLSchema" xmlns:xs="http://www.w3.org/2001/XMLSchema" xmlns:p="http://schemas.microsoft.com/office/2006/metadata/properties" xmlns:ns1="http://schemas.microsoft.com/sharepoint/v3" xmlns:ns2="55afa746-bf89-4838-80b9-7c799b3d7e39" xmlns:ns3="2eb16660-85d5-44aa-8f0a-e2ddaec05a8b" xmlns:ns4="10cff1f4-dabb-4ad0-b163-1e2d30b21e62" targetNamespace="http://schemas.microsoft.com/office/2006/metadata/properties" ma:root="true" ma:fieldsID="76bbc541602a40e9c18ee6c1a6bbca3a" ns1:_="" ns2:_="" ns3:_="" ns4:_="">
    <xsd:import namespace="http://schemas.microsoft.com/sharepoint/v3"/>
    <xsd:import namespace="55afa746-bf89-4838-80b9-7c799b3d7e39"/>
    <xsd:import namespace="2eb16660-85d5-44aa-8f0a-e2ddaec05a8b"/>
    <xsd:import namespace="10cff1f4-dabb-4ad0-b163-1e2d30b21e62"/>
    <xsd:element name="properties">
      <xsd:complexType>
        <xsd:sequence>
          <xsd:element name="documentManagement">
            <xsd:complexType>
              <xsd:all>
                <xsd:element ref="ns1:Author" minOccurs="0"/>
                <xsd:element ref="ns2:ddmDocTypeName" minOccurs="0"/>
                <xsd:element ref="ns2:DocBinder" minOccurs="0"/>
                <xsd:element ref="ns2:DocCompanyCode" minOccurs="0"/>
                <xsd:element ref="ns2:DocSubject" minOccurs="0"/>
                <xsd:element ref="ns2:ddmInitiatorTxt" minOccurs="0"/>
                <xsd:element ref="ns2:ddmField10" minOccurs="0"/>
                <xsd:element ref="ns2:ddmField6" minOccurs="0"/>
                <xsd:element ref="ns2:DocCompany" minOccurs="0"/>
                <xsd:element ref="ns2:ddmInitiator" minOccurs="0"/>
                <xsd:element ref="ns2:DocResponsible" minOccurs="0"/>
                <xsd:element ref="ns2:ddmField19" minOccurs="0"/>
                <xsd:element ref="ns2:ddmInitRequired" minOccurs="0"/>
                <xsd:element ref="ns2:ddmField4" minOccurs="0"/>
                <xsd:element ref="ns2:ddmField21" minOccurs="0"/>
                <xsd:element ref="ns2:ddmPermAfterApproval" minOccurs="0"/>
                <xsd:element ref="ns2:ddmNotifyOthers" minOccurs="0"/>
                <xsd:element ref="ns2:ddmField1" minOccurs="0"/>
                <xsd:element ref="ns2:ddmField7" minOccurs="0"/>
                <xsd:element ref="ns2:ddmInitApprover" minOccurs="0"/>
                <xsd:element ref="ns2:DocValueWithVAT" minOccurs="0"/>
                <xsd:element ref="ns2:DocOriginatorTxt" minOccurs="0"/>
                <xsd:element ref="ns2:ddmField5" minOccurs="0"/>
                <xsd:element ref="ns2:ddmNotifyAfterApproval" minOccurs="0"/>
                <xsd:element ref="ns2:DocOriginator" minOccurs="0"/>
                <xsd:element ref="ns1:DocumentSetDescription" minOccurs="0"/>
                <xsd:element ref="ns2:DocGuaranteeValidTo" minOccurs="0"/>
                <xsd:element ref="ns2:DocRegDate" minOccurs="0"/>
                <xsd:element ref="ns2:ddmField25" minOccurs="0"/>
                <xsd:element ref="ns2:DocObject" minOccurs="0"/>
                <xsd:element ref="ns2:DocValueNoVAT" minOccurs="0"/>
                <xsd:element ref="ns2:ddmField18" minOccurs="0"/>
                <xsd:element ref="ns2:ddmDocTypeID" minOccurs="0"/>
                <xsd:element ref="ns2:DocResponsibleUsr" minOccurs="0"/>
                <xsd:element ref="ns2:ddmResponsiblePerson" minOccurs="0"/>
                <xsd:element ref="ns2:DocAddiCompanies" minOccurs="0"/>
                <xsd:element ref="ns2:ddmField16" minOccurs="0"/>
                <xsd:element ref="ns2:DocValidUntil" minOccurs="0"/>
                <xsd:element ref="ns2:DocOriginatorDep" minOccurs="0"/>
                <xsd:element ref="ns2:DocAddiCompanies2" minOccurs="0"/>
                <xsd:element ref="ns2:DocBalanceEur" minOccurs="0"/>
                <xsd:element ref="ns2:ddmField14" minOccurs="0"/>
                <xsd:element ref="ns2:ddmField12" minOccurs="0"/>
                <xsd:element ref="ns2:ddmField22" minOccurs="0"/>
                <xsd:element ref="ns2:ddmField23" minOccurs="0"/>
                <xsd:element ref="ns2:ddmFieldsConfig" minOccurs="0"/>
                <xsd:element ref="ns2:ddmField13" minOccurs="0"/>
                <xsd:element ref="ns2:DocValidFrom" minOccurs="0"/>
                <xsd:element ref="ns2:DocGuaranteeDate" minOccurs="0"/>
                <xsd:element ref="ns2:ddmField8" minOccurs="0"/>
                <xsd:element ref="ns2:DocBalanceCorrDate" minOccurs="0"/>
                <xsd:element ref="ns2:DocType" minOccurs="0"/>
                <xsd:element ref="ns2:ddmField11" minOccurs="0"/>
                <xsd:element ref="ns2:ddmField15" minOccurs="0"/>
                <xsd:element ref="ns2:DocNumber" minOccurs="0"/>
                <xsd:element ref="ns2:ddmField9" minOccurs="0"/>
                <xsd:element ref="ns2:DocOriginatorUsr" minOccurs="0"/>
                <xsd:element ref="ns2:ddmField24" minOccurs="0"/>
                <xsd:element ref="ns2:ddmField17" minOccurs="0"/>
                <xsd:element ref="ns2:DocRegStatus" minOccurs="0"/>
                <xsd:element ref="ns2:DocVATSum" minOccurs="0"/>
                <xsd:element ref="ns2:DocDate" minOccurs="0"/>
                <xsd:element ref="ns2:ddmField2" minOccurs="0"/>
                <xsd:element ref="ns2:DocOriginatorPosition" minOccurs="0"/>
                <xsd:element ref="ns2:ddmField3" minOccurs="0"/>
                <xsd:element ref="ns2:ddmField20" minOccurs="0"/>
                <xsd:element ref="ns2:DocNotes" minOccurs="0"/>
                <xsd:element ref="ns2:DocRegister" minOccurs="0"/>
                <xsd:element ref="ns2:WFCurrent" minOccurs="0"/>
                <xsd:element ref="ns2:ddmUsers10" minOccurs="0"/>
                <xsd:element ref="ns2:ddmUsers7" minOccurs="0"/>
                <xsd:element ref="ns2:ddmUsers6" minOccurs="0"/>
                <xsd:element ref="ns2:ddmUsers2" minOccurs="0"/>
                <xsd:element ref="ns2:ddmUsers3" minOccurs="0"/>
                <xsd:element ref="ns2:ddmUsers5" minOccurs="0"/>
                <xsd:element ref="ns2:ddmUsers8" minOccurs="0"/>
                <xsd:element ref="ns2:ddmUsers9" minOccurs="0"/>
                <xsd:element ref="ns2:ddmUsers1" minOccurs="0"/>
                <xsd:element ref="ns2:ddmUsers4" minOccurs="0"/>
                <xsd:element ref="ns2:ddmUsersText2" minOccurs="0"/>
                <xsd:element ref="ns2:ddmUsersText5" minOccurs="0"/>
                <xsd:element ref="ns2:ddmUsersText7" minOccurs="0"/>
                <xsd:element ref="ns2:ddmUsersText9" minOccurs="0"/>
                <xsd:element ref="ns2:ddmUsersText3" minOccurs="0"/>
                <xsd:element ref="ns2:ddmUsersText6" minOccurs="0"/>
                <xsd:element ref="ns2:ddmUsersText8" minOccurs="0"/>
                <xsd:element ref="ns2:ddmUsersText1" minOccurs="0"/>
                <xsd:element ref="ns2:ddmUsersText4" minOccurs="0"/>
                <xsd:element ref="ns2:ddmUsersText10" minOccurs="0"/>
                <xsd:element ref="ns2:DocMeetPersons" minOccurs="0"/>
                <xsd:element ref="ns2:DocStatus1" minOccurs="0"/>
                <xsd:element ref="ns2:DocValidUntil2" minOccurs="0"/>
                <xsd:element ref="ns2:RmndrTerm" minOccurs="0"/>
                <xsd:element ref="ns2:ddmNumberFormat" minOccurs="0"/>
                <xsd:element ref="ns2:RmndrGuaranteeTerm" minOccurs="0"/>
                <xsd:element ref="ns2:WFParticRejected" minOccurs="0"/>
                <xsd:element ref="ns2:WFParticipants" minOccurs="0"/>
                <xsd:element ref="ns2:Derintojai" minOccurs="0"/>
                <xsd:element ref="ns2:Pasiraso" minOccurs="0"/>
                <xsd:element ref="ns2:Tvirtintojai" minOccurs="0"/>
                <xsd:element ref="ns2:Informuoti" minOccurs="0"/>
                <xsd:element ref="ns2:Sutarties_x0020_tipas" minOccurs="0"/>
                <xsd:element ref="ns2:Vadybininkas" minOccurs="0"/>
                <xsd:element ref="ns2:SutAdmin" minOccurs="0"/>
                <xsd:element ref="ns2:InformMail" minOccurs="0"/>
                <xsd:element ref="ns2:VATID" minOccurs="0"/>
                <xsd:element ref="ns2:VATID1" minOccurs="0"/>
                <xsd:element ref="ns2:Teisininkas" minOccurs="0"/>
                <xsd:element ref="ns3:Buhalteris" minOccurs="0"/>
                <xsd:element ref="ns3:PartyFullName" minOccurs="0"/>
                <xsd:element ref="ns3:PartyEmail" minOccurs="0"/>
                <xsd:element ref="ns2:ddmNotifyOthersUsr" minOccurs="0"/>
                <xsd:element ref="ns2:Title2" minOccurs="0"/>
                <xsd:element ref="ns2:ddmDocSubjectFormula" minOccurs="0"/>
                <xsd:element ref="ns2:ddmItemSaved" minOccurs="0"/>
                <xsd:element ref="ns3:SutartiesSuma" minOccurs="0"/>
                <xsd:element ref="ns3:DocType0" minOccurs="0"/>
                <xsd:element ref="ns3:DuomSuved" minOccurs="0"/>
                <xsd:element ref="ns3:DocSigner" minOccurs="0"/>
                <xsd:element ref="ns2:BDAR" minOccurs="0"/>
                <xsd:element ref="ns4:KitosSaliesNr" minOccurs="0"/>
                <xsd:element ref="ns4:KitosSaliesData" minOccurs="0"/>
                <xsd:element ref="ns2:SutAtsakomybe" minOccurs="0"/>
                <xsd:element ref="ns3:DokSkaitytojuGru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uthor" ma:index="8" nillable="true" ma:displayName="Sukūrė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SetDescription" ma:index="33" nillable="true" ma:displayName="Aprašas" ma:description="Dokumentų rinkinio aprašas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fa746-bf89-4838-80b9-7c799b3d7e39" elementFormDefault="qualified">
    <xsd:import namespace="http://schemas.microsoft.com/office/2006/documentManagement/types"/>
    <xsd:import namespace="http://schemas.microsoft.com/office/infopath/2007/PartnerControls"/>
    <xsd:element name="ddmDocTypeName" ma:index="9" nillable="true" ma:displayName="Dokumento rūšis" ma:default="" ma:description="" ma:internalName="ddmDocTypeName" ma:readOnly="false">
      <xsd:simpleType>
        <xsd:restriction base="dms:Text"/>
      </xsd:simpleType>
    </xsd:element>
    <xsd:element name="DocBinder" ma:index="10" nillable="true" ma:displayName="Byla" ma:description="" ma:list="7692152e-280d-4962-a795-37a06405ab12" ma:internalName="DocBinder" ma:showField="sync_Title" ma:web="55afa746-bf89-4838-80b9-7c799b3d7e39">
      <xsd:simpleType>
        <xsd:restriction base="dms:Unknown"/>
      </xsd:simpleType>
    </xsd:element>
    <xsd:element name="DocCompanyCode" ma:index="11" nillable="true" ma:displayName="Kitos sutarties šalies kodas" ma:default="" ma:description="" ma:internalName="DocCompanyCode" ma:readOnly="false">
      <xsd:simpleType>
        <xsd:restriction base="dms:Text"/>
      </xsd:simpleType>
    </xsd:element>
    <xsd:element name="DocSubject" ma:index="12" nillable="true" ma:displayName="Dokumento pavadinimas" ma:default="" ma:description="" ma:internalName="DocSubject" ma:readOnly="false">
      <xsd:simpleType>
        <xsd:restriction base="dms:Text"/>
      </xsd:simpleType>
    </xsd:element>
    <xsd:element name="ddmInitiatorTxt" ma:index="13" nillable="true" ma:displayName="IniciatoriusTxt" ma:default="" ma:description="" ma:internalName="ddmInitiatorTxt" ma:readOnly="false">
      <xsd:simpleType>
        <xsd:restriction base="dms:Note">
          <xsd:maxLength value="255"/>
        </xsd:restriction>
      </xsd:simpleType>
    </xsd:element>
    <xsd:element name="ddmField10" ma:index="14" nillable="true" ma:displayName="Laukas 10" ma:default="" ma:description="" ma:internalName="ddmField10" ma:readOnly="false">
      <xsd:simpleType>
        <xsd:restriction base="dms:Text"/>
      </xsd:simpleType>
    </xsd:element>
    <xsd:element name="ddmField6" ma:index="15" nillable="true" ma:displayName="Laukas 6" ma:default="" ma:description="" ma:internalName="ddmField6" ma:readOnly="false">
      <xsd:simpleType>
        <xsd:restriction base="dms:Text"/>
      </xsd:simpleType>
    </xsd:element>
    <xsd:element name="DocCompany" ma:index="16" nillable="true" ma:displayName="Kita sutarties šalis (Įmonė)" ma:default="" ma:description="" ma:internalName="DocCompany" ma:readOnly="false">
      <xsd:simpleType>
        <xsd:restriction base="dms:Text"/>
      </xsd:simpleType>
    </xsd:element>
    <xsd:element name="ddmInitiator" ma:index="17" nillable="true" ma:displayName="Iniciatorius" ma:default="" ma:description="" ma:internalName="ddmInitia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Responsible" ma:index="18" nillable="true" ma:displayName="Atsakingas už vykdymą" ma:default="" ma:description="" ma:internalName="DocResponsible" ma:readOnly="false">
      <xsd:simpleType>
        <xsd:restriction base="dms:Text"/>
      </xsd:simpleType>
    </xsd:element>
    <xsd:element name="ddmField19" ma:index="19" nillable="true" ma:displayName="Laukas 19" ma:default="" ma:description="" ma:internalName="ddmField19" ma:readOnly="false">
      <xsd:simpleType>
        <xsd:restriction base="dms:Text"/>
      </xsd:simpleType>
    </xsd:element>
    <xsd:element name="ddmInitRequired" ma:index="20" nillable="true" ma:displayName="Iniciavimo procesas" ma:default="" ma:description="" ma:internalName="ddmInitRequired" ma:readOnly="false">
      <xsd:simpleType>
        <xsd:restriction base="dms:Number"/>
      </xsd:simpleType>
    </xsd:element>
    <xsd:element name="ddmField4" ma:index="21" nillable="true" ma:displayName="Laukas 4" ma:default="" ma:description="" ma:internalName="ddmField4" ma:readOnly="false">
      <xsd:simpleType>
        <xsd:restriction base="dms:Text"/>
      </xsd:simpleType>
    </xsd:element>
    <xsd:element name="ddmField21" ma:index="22" nillable="true" ma:displayName="Laukas 21" ma:default="" ma:description="" ma:internalName="ddmField21" ma:readOnly="false">
      <xsd:simpleType>
        <xsd:restriction base="dms:Text"/>
      </xsd:simpleType>
    </xsd:element>
    <xsd:element name="ddmPermAfterApproval" ma:index="23" nillable="true" ma:displayName="Prieiga patvirtinus" ma:default="" ma:description="" ma:internalName="ddmPermAfterApproval" ma:readOnly="false">
      <xsd:simpleType>
        <xsd:restriction base="dms:Note"/>
      </xsd:simpleType>
    </xsd:element>
    <xsd:element name="ddmNotifyOthers" ma:index="24" nillable="true" ma:displayName="Papildomai informuoti" ma:default="" ma:description="" ma:internalName="ddmNotifyOthers" ma:readOnly="false">
      <xsd:simpleType>
        <xsd:restriction base="dms:Note"/>
      </xsd:simpleType>
    </xsd:element>
    <xsd:element name="ddmField1" ma:index="25" nillable="true" ma:displayName="Laukas 1" ma:default="" ma:description="" ma:internalName="ddmField1" ma:readOnly="false">
      <xsd:simpleType>
        <xsd:restriction base="dms:Text"/>
      </xsd:simpleType>
    </xsd:element>
    <xsd:element name="ddmField7" ma:index="26" nillable="true" ma:displayName="Laukas 7" ma:default="" ma:description="" ma:internalName="ddmField7" ma:readOnly="false">
      <xsd:simpleType>
        <xsd:restriction base="dms:Text"/>
      </xsd:simpleType>
    </xsd:element>
    <xsd:element name="ddmInitApprover" ma:index="27" nillable="true" ma:displayName="Tvirtina iniciavimą" ma:default="" ma:description="" ma:internalName="ddmInitApprover" ma:readOnly="false">
      <xsd:simpleType>
        <xsd:restriction base="dms:Text"/>
      </xsd:simpleType>
    </xsd:element>
    <xsd:element name="DocValueWithVAT" ma:index="28" nillable="true" ma:displayName="Sutarties vertė su PVM" ma:default="" ma:description="" ma:internalName="DocValueWithVAT" ma:readOnly="false">
      <xsd:simpleType>
        <xsd:restriction base="dms:Text"/>
      </xsd:simpleType>
    </xsd:element>
    <xsd:element name="DocOriginatorTxt" ma:index="29" nillable="true" ma:displayName="Rengėjas Text" ma:default="" ma:description="" ma:internalName="DocOriginatorTxt" ma:readOnly="false">
      <xsd:simpleType>
        <xsd:restriction base="dms:Text"/>
      </xsd:simpleType>
    </xsd:element>
    <xsd:element name="ddmField5" ma:index="30" nillable="true" ma:displayName="Laukas 5" ma:default="" ma:description="" ma:internalName="ddmField5" ma:readOnly="false">
      <xsd:simpleType>
        <xsd:restriction base="dms:Text"/>
      </xsd:simpleType>
    </xsd:element>
    <xsd:element name="ddmNotifyAfterApproval" ma:index="31" nillable="true" ma:displayName="Informuoti patvirtinus" ma:default="" ma:description="" ma:internalName="ddmNotifyAfterApproval" ma:readOnly="false">
      <xsd:simpleType>
        <xsd:restriction base="dms:Note"/>
      </xsd:simpleType>
    </xsd:element>
    <xsd:element name="DocOriginator" ma:index="32" nillable="true" ma:displayName="Rengėjas" ma:description="" ma:list="e9676886-35f2-467c-8bb1-b0e6b396cc85" ma:internalName="DocOriginator" ma:showField="sync_Title" ma:web="55afa746-bf89-4838-80b9-7c799b3d7e39">
      <xsd:simpleType>
        <xsd:restriction base="dms:Unknown"/>
      </xsd:simpleType>
    </xsd:element>
    <xsd:element name="DocGuaranteeValidTo" ma:index="34" nillable="true" ma:displayName="Garanto galiojimas iki" ma:default="" ma:description="" ma:format="DateOnly" ma:internalName="DocGuaranteeValidTo">
      <xsd:simpleType>
        <xsd:restriction base="dms:DateTime"/>
      </xsd:simpleType>
    </xsd:element>
    <xsd:element name="DocRegDate" ma:index="35" nillable="true" ma:displayName="Registravimo data" ma:default="" ma:description="" ma:format="DateOnly" ma:internalName="DocRegDate" ma:readOnly="false">
      <xsd:simpleType>
        <xsd:restriction base="dms:DateTime"/>
      </xsd:simpleType>
    </xsd:element>
    <xsd:element name="ddmField25" ma:index="36" nillable="true" ma:displayName="Laukas 25" ma:default="" ma:description="" ma:internalName="ddmField25" ma:readOnly="false">
      <xsd:simpleType>
        <xsd:restriction base="dms:Text"/>
      </xsd:simpleType>
    </xsd:element>
    <xsd:element name="DocObject" ma:index="37" nillable="true" ma:displayName="Sutarties objektas" ma:default="" ma:description="" ma:internalName="DocObject" ma:readOnly="false">
      <xsd:simpleType>
        <xsd:restriction base="dms:Text"/>
      </xsd:simpleType>
    </xsd:element>
    <xsd:element name="DocValueNoVAT" ma:index="38" nillable="true" ma:displayName="Sutarties vertė be PVM" ma:default="" ma:description="" ma:internalName="DocValueNoVAT" ma:readOnly="false">
      <xsd:simpleType>
        <xsd:restriction base="dms:Text"/>
      </xsd:simpleType>
    </xsd:element>
    <xsd:element name="ddmField18" ma:index="39" nillable="true" ma:displayName="Laukas 18" ma:default="" ma:description="" ma:internalName="ddmField18" ma:readOnly="false">
      <xsd:simpleType>
        <xsd:restriction base="dms:Text"/>
      </xsd:simpleType>
    </xsd:element>
    <xsd:element name="ddmDocTypeID" ma:index="40" nillable="true" ma:displayName="Dokumento rūšies ID" ma:default="" ma:description="" ma:internalName="ddmDocTypeID" ma:readOnly="false">
      <xsd:simpleType>
        <xsd:restriction base="dms:Text"/>
      </xsd:simpleType>
    </xsd:element>
    <xsd:element name="DocResponsibleUsr" ma:index="41" nillable="true" ma:displayName="Atsakingas už vykdymą User" ma:default="" ma:description="" ma:internalName="DocResponsibleUs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ResponsiblePerson" ma:index="42" nillable="true" ma:displayName="Atsakingas darbuotojas" ma:default="" ma:description="" ma:internalName="ddmResponsiblePerson" ma:readOnly="false">
      <xsd:simpleType>
        <xsd:restriction base="dms:Text"/>
      </xsd:simpleType>
    </xsd:element>
    <xsd:element name="DocAddiCompanies" ma:index="43" nillable="true" ma:displayName="Papildomos sutarties šalys (Įmonės)" ma:default="" ma:description="" ma:internalName="DocAddiCompanies" ma:readOnly="false">
      <xsd:simpleType>
        <xsd:restriction base="dms:Text"/>
      </xsd:simpleType>
    </xsd:element>
    <xsd:element name="ddmField16" ma:index="44" nillable="true" ma:displayName="Laukas 16" ma:default="" ma:description="" ma:internalName="ddmField16" ma:readOnly="false">
      <xsd:simpleType>
        <xsd:restriction base="dms:Text"/>
      </xsd:simpleType>
    </xsd:element>
    <xsd:element name="DocValidUntil" ma:index="45" nillable="true" ma:displayName="Galioja iki" ma:default="" ma:description="" ma:format="DateOnly" ma:internalName="DocValidUntil" ma:readOnly="false">
      <xsd:simpleType>
        <xsd:restriction base="dms:DateTime"/>
      </xsd:simpleType>
    </xsd:element>
    <xsd:element name="DocOriginatorDep" ma:index="46" nillable="true" ma:displayName="Rengėjo padalinys" ma:description="" ma:indexed="true" ma:internalName="DocOriginatorDep" ma:readOnly="false">
      <xsd:simpleType>
        <xsd:restriction base="dms:Text"/>
      </xsd:simpleType>
    </xsd:element>
    <xsd:element name="DocAddiCompanies2" ma:index="47" nillable="true" ma:displayName="Papildomos sutarties šalys (Įmonės)" ma:default="" ma:description="" ma:internalName="DocAddiCompanies2" ma:readOnly="false">
      <xsd:simpleType>
        <xsd:restriction base="dms:Text"/>
      </xsd:simpleType>
    </xsd:element>
    <xsd:element name="DocBalanceEur" ma:index="48" nillable="true" ma:displayName="Sumos likutis, EUR" ma:default="" ma:description="" ma:internalName="DocBalanceEur">
      <xsd:simpleType>
        <xsd:restriction base="dms:Text"/>
      </xsd:simpleType>
    </xsd:element>
    <xsd:element name="ddmField14" ma:index="49" nillable="true" ma:displayName="Laukas 14" ma:default="" ma:description="" ma:internalName="ddmField14" ma:readOnly="false">
      <xsd:simpleType>
        <xsd:restriction base="dms:Text"/>
      </xsd:simpleType>
    </xsd:element>
    <xsd:element name="ddmField12" ma:index="50" nillable="true" ma:displayName="Laukas 12" ma:default="" ma:description="" ma:internalName="ddmField12" ma:readOnly="false">
      <xsd:simpleType>
        <xsd:restriction base="dms:Text"/>
      </xsd:simpleType>
    </xsd:element>
    <xsd:element name="ddmField22" ma:index="51" nillable="true" ma:displayName="Laukas 22" ma:default="" ma:description="" ma:internalName="ddmField22" ma:readOnly="false">
      <xsd:simpleType>
        <xsd:restriction base="dms:Text"/>
      </xsd:simpleType>
    </xsd:element>
    <xsd:element name="ddmField23" ma:index="52" nillable="true" ma:displayName="Laukas 23" ma:default="" ma:description="" ma:internalName="ddmField23" ma:readOnly="false">
      <xsd:simpleType>
        <xsd:restriction base="dms:Text"/>
      </xsd:simpleType>
    </xsd:element>
    <xsd:element name="ddmFieldsConfig" ma:index="53" nillable="true" ma:displayName="Papildomų laukų konfigūracija" ma:default="" ma:description="" ma:internalName="ddmFieldsConfig" ma:readOnly="false">
      <xsd:simpleType>
        <xsd:restriction base="dms:Note"/>
      </xsd:simpleType>
    </xsd:element>
    <xsd:element name="ddmField13" ma:index="54" nillable="true" ma:displayName="Laukas 13" ma:default="" ma:description="" ma:internalName="ddmField13" ma:readOnly="false">
      <xsd:simpleType>
        <xsd:restriction base="dms:Text"/>
      </xsd:simpleType>
    </xsd:element>
    <xsd:element name="DocValidFrom" ma:index="55" nillable="true" ma:displayName="Galioja nuo" ma:default="" ma:description="" ma:format="DateOnly" ma:internalName="DocValidFrom" ma:readOnly="false">
      <xsd:simpleType>
        <xsd:restriction base="dms:DateTime"/>
      </xsd:simpleType>
    </xsd:element>
    <xsd:element name="DocGuaranteeDate" ma:index="56" nillable="true" ma:displayName="Garanto data" ma:default="" ma:description="" ma:format="DateOnly" ma:internalName="DocGuaranteeDate">
      <xsd:simpleType>
        <xsd:restriction base="dms:DateTime"/>
      </xsd:simpleType>
    </xsd:element>
    <xsd:element name="ddmField8" ma:index="57" nillable="true" ma:displayName="Laukas 8" ma:default="" ma:description="" ma:internalName="ddmField8" ma:readOnly="false">
      <xsd:simpleType>
        <xsd:restriction base="dms:Text"/>
      </xsd:simpleType>
    </xsd:element>
    <xsd:element name="DocBalanceCorrDate" ma:index="58" nillable="true" ma:displayName="Likučio koregavimo data" ma:default="" ma:description="" ma:format="DateOnly" ma:internalName="DocBalanceCorrDate">
      <xsd:simpleType>
        <xsd:restriction base="dms:DateTime"/>
      </xsd:simpleType>
    </xsd:element>
    <xsd:element name="DocType" ma:index="59" nillable="true" ma:displayName="Sutarties rūšis" ma:default="" ma:description="" ma:internalName="DocType" ma:readOnly="false">
      <xsd:simpleType>
        <xsd:restriction base="dms:Text"/>
      </xsd:simpleType>
    </xsd:element>
    <xsd:element name="ddmField11" ma:index="60" nillable="true" ma:displayName="Laukas 11" ma:default="" ma:description="" ma:internalName="ddmField11" ma:readOnly="false">
      <xsd:simpleType>
        <xsd:restriction base="dms:Text"/>
      </xsd:simpleType>
    </xsd:element>
    <xsd:element name="ddmField15" ma:index="61" nillable="true" ma:displayName="Laukas 15" ma:default="" ma:description="" ma:internalName="ddmField15" ma:readOnly="false">
      <xsd:simpleType>
        <xsd:restriction base="dms:Text"/>
      </xsd:simpleType>
    </xsd:element>
    <xsd:element name="DocNumber" ma:index="62" nillable="true" ma:displayName="Numeris" ma:description="" ma:internalName="DocNumber" ma:readOnly="false">
      <xsd:simpleType>
        <xsd:restriction base="dms:Text"/>
      </xsd:simpleType>
    </xsd:element>
    <xsd:element name="ddmField9" ma:index="63" nillable="true" ma:displayName="Laukas 9" ma:default="" ma:description="" ma:internalName="ddmField9" ma:readOnly="false">
      <xsd:simpleType>
        <xsd:restriction base="dms:Text"/>
      </xsd:simpleType>
    </xsd:element>
    <xsd:element name="DocOriginatorUsr" ma:index="64" nillable="true" ma:displayName="Rengėjas User" ma:default="" ma:description="" ma:hidden="true" ma:internalName="DocOriginatorUs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Field24" ma:index="65" nillable="true" ma:displayName="Laukas 24" ma:default="" ma:description="" ma:internalName="ddmField24" ma:readOnly="false">
      <xsd:simpleType>
        <xsd:restriction base="dms:Text"/>
      </xsd:simpleType>
    </xsd:element>
    <xsd:element name="ddmField17" ma:index="66" nillable="true" ma:displayName="Laukas 17" ma:default="" ma:description="" ma:internalName="ddmField17" ma:readOnly="false">
      <xsd:simpleType>
        <xsd:restriction base="dms:Text"/>
      </xsd:simpleType>
    </xsd:element>
    <xsd:element name="DocRegStatus" ma:index="67" nillable="true" ma:displayName="Būsena" ma:default="Rengiamas" ma:description="" ma:internalName="DocRegStatus" ma:readOnly="false">
      <xsd:simpleType>
        <xsd:union memberTypes="dms:Text">
          <xsd:simpleType>
            <xsd:restriction base="dms:Choice">
              <xsd:enumeration value="Rengiamas"/>
              <xsd:enumeration value="Derinamas"/>
              <xsd:enumeration value="Atmestas"/>
              <xsd:enumeration value="Patvirtintas"/>
              <xsd:enumeration value="Užregistruotas"/>
            </xsd:restriction>
          </xsd:simpleType>
        </xsd:union>
      </xsd:simpleType>
    </xsd:element>
    <xsd:element name="DocVATSum" ma:index="68" nillable="true" ma:displayName="PVM suma" ma:default="" ma:description="" ma:internalName="DocVATSum" ma:readOnly="false">
      <xsd:simpleType>
        <xsd:restriction base="dms:Text"/>
      </xsd:simpleType>
    </xsd:element>
    <xsd:element name="DocDate" ma:index="69" nillable="true" ma:displayName="Dokumento data" ma:default="" ma:description="" ma:format="DateOnly" ma:internalName="DocDate" ma:readOnly="false">
      <xsd:simpleType>
        <xsd:restriction base="dms:DateTime"/>
      </xsd:simpleType>
    </xsd:element>
    <xsd:element name="ddmField2" ma:index="70" nillable="true" ma:displayName="Laukas 2" ma:default="" ma:description="" ma:internalName="ddmField2" ma:readOnly="false">
      <xsd:simpleType>
        <xsd:restriction base="dms:Text"/>
      </xsd:simpleType>
    </xsd:element>
    <xsd:element name="DocOriginatorPosition" ma:index="71" nillable="true" ma:displayName="Rengėjo pozicija" ma:description="" ma:indexed="true" ma:internalName="DocOriginatorPosition" ma:readOnly="false">
      <xsd:simpleType>
        <xsd:restriction base="dms:Text"/>
      </xsd:simpleType>
    </xsd:element>
    <xsd:element name="ddmField3" ma:index="72" nillable="true" ma:displayName="Laukas 3" ma:default="" ma:description="" ma:internalName="ddmField3" ma:readOnly="false">
      <xsd:simpleType>
        <xsd:restriction base="dms:Text"/>
      </xsd:simpleType>
    </xsd:element>
    <xsd:element name="ddmField20" ma:index="73" nillable="true" ma:displayName="Laukas 20" ma:default="" ma:description="" ma:internalName="ddmField20" ma:readOnly="false">
      <xsd:simpleType>
        <xsd:restriction base="dms:Text"/>
      </xsd:simpleType>
    </xsd:element>
    <xsd:element name="DocNotes" ma:index="74" nillable="true" ma:displayName="Pastabos" ma:description="" ma:internalName="DocNotes">
      <xsd:simpleType>
        <xsd:restriction base="dms:Note">
          <xsd:maxLength value="255"/>
        </xsd:restriction>
      </xsd:simpleType>
    </xsd:element>
    <xsd:element name="DocRegister" ma:index="75" nillable="true" ma:displayName="Registras" ma:description="" ma:list="2a6c10c3-bb8c-4911-811d-54dd27578925" ma:internalName="DocRegister" ma:showField="sync_Title" ma:web="55afa746-bf89-4838-80b9-7c799b3d7e39">
      <xsd:simpleType>
        <xsd:restriction base="dms:Unknown"/>
      </xsd:simpleType>
    </xsd:element>
    <xsd:element name="WFCurrent" ma:index="76" nillable="true" ma:displayName="Yra pas" ma:default="" ma:description="" ma:SharePointGroup="0" ma:internalName="WFCurrent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10" ma:index="77" nillable="true" ma:displayName="Vartotojai 10" ma:default="" ma:description="" ma:internalName="ddmUsers10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7" ma:index="78" nillable="true" ma:displayName="Vartotojai 7" ma:default="" ma:description="" ma:internalName="ddmUsers7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6" ma:index="79" nillable="true" ma:displayName="Vartotojai 6" ma:default="" ma:description="" ma:internalName="ddmUsers6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2" ma:index="80" nillable="true" ma:displayName="Vartotojai 2" ma:default="" ma:description="" ma:internalName="ddmUsers2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3" ma:index="81" nillable="true" ma:displayName="Vartotojai 3" ma:default="" ma:description="" ma:internalName="ddmUsers3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5" ma:index="82" nillable="true" ma:displayName="Vartotojai 5" ma:default="" ma:description="" ma:internalName="ddmUsers5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8" ma:index="83" nillable="true" ma:displayName="Vartotojai 8" ma:default="" ma:description="" ma:internalName="ddmUsers8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9" ma:index="84" nillable="true" ma:displayName="Vartotojai 9" ma:default="" ma:description="" ma:internalName="ddmUsers9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1" ma:index="85" nillable="true" ma:displayName="Vartotojai 1" ma:default="" ma:description="" ma:internalName="ddmUsers1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4" ma:index="86" nillable="true" ma:displayName="Vartotojai 4" ma:default="" ma:description="" ma:internalName="ddmUsers4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UsersText2" ma:index="87" nillable="true" ma:displayName="Vartotojai Text 2" ma:default="" ma:description="" ma:internalName="ddmUsersText2">
      <xsd:simpleType>
        <xsd:restriction base="dms:Text"/>
      </xsd:simpleType>
    </xsd:element>
    <xsd:element name="ddmUsersText5" ma:index="88" nillable="true" ma:displayName="Vartotojai Text 5" ma:default="" ma:description="" ma:internalName="ddmUsersText5">
      <xsd:simpleType>
        <xsd:restriction base="dms:Text"/>
      </xsd:simpleType>
    </xsd:element>
    <xsd:element name="ddmUsersText7" ma:index="89" nillable="true" ma:displayName="Vartotojai Text 7" ma:default="" ma:description="" ma:internalName="ddmUsersText7">
      <xsd:simpleType>
        <xsd:restriction base="dms:Text"/>
      </xsd:simpleType>
    </xsd:element>
    <xsd:element name="ddmUsersText9" ma:index="90" nillable="true" ma:displayName="Vartotojai Text 9" ma:default="" ma:description="" ma:internalName="ddmUsersText9">
      <xsd:simpleType>
        <xsd:restriction base="dms:Text"/>
      </xsd:simpleType>
    </xsd:element>
    <xsd:element name="ddmUsersText3" ma:index="91" nillable="true" ma:displayName="Vartotojai Text 3" ma:default="" ma:description="" ma:internalName="ddmUsersText3">
      <xsd:simpleType>
        <xsd:restriction base="dms:Text"/>
      </xsd:simpleType>
    </xsd:element>
    <xsd:element name="ddmUsersText6" ma:index="92" nillable="true" ma:displayName="Vartotojai Text 6" ma:default="" ma:description="" ma:internalName="ddmUsersText6">
      <xsd:simpleType>
        <xsd:restriction base="dms:Text"/>
      </xsd:simpleType>
    </xsd:element>
    <xsd:element name="ddmUsersText8" ma:index="93" nillable="true" ma:displayName="Vartotojai Text 8" ma:default="" ma:description="" ma:internalName="ddmUsersText8">
      <xsd:simpleType>
        <xsd:restriction base="dms:Text"/>
      </xsd:simpleType>
    </xsd:element>
    <xsd:element name="ddmUsersText1" ma:index="94" nillable="true" ma:displayName="Vartotojai Text 1" ma:default="" ma:description="" ma:internalName="ddmUsersText1">
      <xsd:simpleType>
        <xsd:restriction base="dms:Text"/>
      </xsd:simpleType>
    </xsd:element>
    <xsd:element name="ddmUsersText4" ma:index="95" nillable="true" ma:displayName="Vartotojai Text 4" ma:default="" ma:description="" ma:internalName="ddmUsersText4">
      <xsd:simpleType>
        <xsd:restriction base="dms:Text"/>
      </xsd:simpleType>
    </xsd:element>
    <xsd:element name="ddmUsersText10" ma:index="96" nillable="true" ma:displayName="Vartotojai Text 10" ma:default="" ma:description="" ma:internalName="ddmUsersText10">
      <xsd:simpleType>
        <xsd:restriction base="dms:Text"/>
      </xsd:simpleType>
    </xsd:element>
    <xsd:element name="DocMeetPersons" ma:index="97" nillable="true" ma:displayName="Susipažinimui (asmenys)" ma:list="e9676886-35f2-467c-8bb1-b0e6b396cc85" ma:internalName="DocMeetPersons" ma:showField="sync_LinkTitle" ma:web="55afa746-bf89-4838-80b9-7c799b3d7e39">
      <xsd:simpleType>
        <xsd:restriction base="dms:Unknown"/>
      </xsd:simpleType>
    </xsd:element>
    <xsd:element name="DocStatus1" ma:index="98" nillable="true" ma:displayName="Būklė" ma:default="Aktuali redakcija" ma:format="Dropdown" ma:internalName="DocStatus1">
      <xsd:simpleType>
        <xsd:restriction base="dms:Choice">
          <xsd:enumeration value="Aktuali redakcija"/>
          <xsd:enumeration value="Negalioja"/>
        </xsd:restriction>
      </xsd:simpleType>
    </xsd:element>
    <xsd:element name="DocValidUntil2" ma:index="99" nillable="true" ma:displayName="Galioja iki (metų pabaiga)" ma:default="2018-12-31T00:00:00Z" ma:format="DateOnly" ma:internalName="DocValidUntil2">
      <xsd:simpleType>
        <xsd:restriction base="dms:DateTime"/>
      </xsd:simpleType>
    </xsd:element>
    <xsd:element name="RmndrTerm" ma:index="100" nillable="true" ma:displayName="Priminimo terminas" ma:internalName="RmndrTerm">
      <xsd:simpleType>
        <xsd:restriction base="dms:Number"/>
      </xsd:simpleType>
    </xsd:element>
    <xsd:element name="ddmNumberFormat" ma:index="101" nillable="true" ma:displayName="Numerio formatas" ma:default="" ma:description="" ma:internalName="ddmNumberFormat">
      <xsd:simpleType>
        <xsd:restriction base="dms:Note"/>
      </xsd:simpleType>
    </xsd:element>
    <xsd:element name="RmndrGuaranteeTerm" ma:index="102" nillable="true" ma:displayName="Garanto priminimo terminas" ma:internalName="RmndrGuaranteeTerm">
      <xsd:simpleType>
        <xsd:restriction base="dms:Number"/>
      </xsd:simpleType>
    </xsd:element>
    <xsd:element name="WFParticRejected" ma:index="103" nillable="true" ma:displayName="Dalyviai atšaukę užd." ma:internalName="WFParticRejected">
      <xsd:simpleType>
        <xsd:restriction base="dms:Text">
          <xsd:maxLength value="255"/>
        </xsd:restriction>
      </xsd:simpleType>
    </xsd:element>
    <xsd:element name="WFParticipants" ma:index="104" nillable="true" ma:displayName="Dalyviai patvirtinę užd." ma:internalName="WFParticipants">
      <xsd:simpleType>
        <xsd:restriction base="dms:Text">
          <xsd:maxLength value="255"/>
        </xsd:restriction>
      </xsd:simpleType>
    </xsd:element>
    <xsd:element name="Derintojai" ma:index="105" nillable="true" ma:displayName="Derintojai" ma:list="UserInfo" ma:SharePointGroup="0" ma:internalName="Derintojai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asiraso" ma:index="106" nillable="true" ma:displayName="Pasirašo" ma:list="UserInfo" ma:SharePointGroup="0" ma:internalName="Pasiraso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virtintojai" ma:index="107" nillable="true" ma:displayName="Tvirtintojai" ma:list="UserInfo" ma:SharePointGroup="0" ma:internalName="Tvirtintojai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formuoti" ma:index="108" nillable="true" ma:displayName="Informuoti" ma:list="UserInfo" ma:SharePointGroup="0" ma:internalName="Informuoti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tarties_x0020_tipas" ma:index="109" nillable="true" ma:displayName="Sutarties tipas 1" ma:internalName="Sutarties_x0020_tipas">
      <xsd:simpleType>
        <xsd:restriction base="dms:Text">
          <xsd:maxLength value="255"/>
        </xsd:restriction>
      </xsd:simpleType>
    </xsd:element>
    <xsd:element name="Vadybininkas" ma:index="110" nillable="true" ma:displayName="Vadybininkas" ma:list="UserInfo" ma:SharePointGroup="0" ma:internalName="Vadybininka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utAdmin" ma:index="111" nillable="true" ma:displayName="Sutarties Administratorius" ma:list="UserInfo" ma:SharePointGroup="0" ma:internalName="SutAdmin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formMail" ma:index="112" nillable="true" ma:displayName="Informuoti epaštu" ma:description="e-pašto adresai, perskirti kabliataškiu (;)" ma:internalName="InformMail">
      <xsd:simpleType>
        <xsd:restriction base="dms:Text">
          <xsd:maxLength value="255"/>
        </xsd:restriction>
      </xsd:simpleType>
    </xsd:element>
    <xsd:element name="VATID" ma:index="113" nillable="true" ma:displayName="PVM kodas" ma:internalName="VATID">
      <xsd:simpleType>
        <xsd:restriction base="dms:Text">
          <xsd:maxLength value="255"/>
        </xsd:restriction>
      </xsd:simpleType>
    </xsd:element>
    <xsd:element name="VATID1" ma:index="114" nillable="true" ma:displayName="Kitos sutarties šalies PVM kodas" ma:internalName="VATID1">
      <xsd:simpleType>
        <xsd:restriction base="dms:Text">
          <xsd:maxLength value="255"/>
        </xsd:restriction>
      </xsd:simpleType>
    </xsd:element>
    <xsd:element name="Teisininkas" ma:index="115" nillable="true" ma:displayName="Teisininkas" ma:list="UserInfo" ma:SharePointGroup="0" ma:internalName="Teisininka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dmNotifyOthersUsr" ma:index="119" nillable="true" ma:displayName="Papildomai informuotiUsr" ma:default="" ma:description="" ma:SearchPeopleOnly="false" ma:internalName="ddmNotifyOthersUs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itle2" ma:index="120" nillable="true" ma:displayName="Antraštė" ma:description="" ma:internalName="Title2" ma:readOnly="false">
      <xsd:simpleType>
        <xsd:restriction base="dms:Text"/>
      </xsd:simpleType>
    </xsd:element>
    <xsd:element name="ddmDocSubjectFormula" ma:index="121" nillable="true" ma:displayName="Dokumento pavadinimo formulė" ma:default="" ma:description="" ma:internalName="ddmDocSubjectFormula" ma:readOnly="false">
      <xsd:simpleType>
        <xsd:restriction base="dms:Note"/>
      </xsd:simpleType>
    </xsd:element>
    <xsd:element name="ddmItemSaved" ma:index="122" nillable="true" ma:displayName="ItemSaved" ma:default="" ma:description="" ma:internalName="ddmItemSaved" ma:readOnly="false">
      <xsd:simpleType>
        <xsd:restriction base="dms:Text"/>
      </xsd:simpleType>
    </xsd:element>
    <xsd:element name="BDAR" ma:index="127" nillable="true" ma:displayName="BDAR" ma:internalName="BDAR">
      <xsd:simpleType>
        <xsd:restriction base="dms:Text">
          <xsd:maxLength value="255"/>
        </xsd:restriction>
      </xsd:simpleType>
    </xsd:element>
    <xsd:element name="SutAtsakomybe" ma:index="130" nillable="true" ma:displayName="Sutarties atsakomybė" ma:internalName="SutAtsakomyb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16660-85d5-44aa-8f0a-e2ddaec05a8b" elementFormDefault="qualified">
    <xsd:import namespace="http://schemas.microsoft.com/office/2006/documentManagement/types"/>
    <xsd:import namespace="http://schemas.microsoft.com/office/infopath/2007/PartnerControls"/>
    <xsd:element name="Buhalteris" ma:index="116" nillable="true" ma:displayName="Buhalteris" ma:list="UserInfo" ma:SharePointGroup="0" ma:internalName="Buhalteri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artyFullName" ma:index="117" nillable="true" ma:displayName="PartyFullName" ma:internalName="PartyFullName">
      <xsd:simpleType>
        <xsd:restriction base="dms:Text">
          <xsd:maxLength value="255"/>
        </xsd:restriction>
      </xsd:simpleType>
    </xsd:element>
    <xsd:element name="PartyEmail" ma:index="118" nillable="true" ma:displayName="PartyEmail" ma:internalName="PartyEmail">
      <xsd:simpleType>
        <xsd:restriction base="dms:Text">
          <xsd:maxLength value="255"/>
        </xsd:restriction>
      </xsd:simpleType>
    </xsd:element>
    <xsd:element name="SutartiesSuma" ma:index="123" nillable="true" ma:displayName="SutartiesSuma" ma:decimals="2" ma:internalName="SutartiesSuma">
      <xsd:simpleType>
        <xsd:restriction base="dms:Number"/>
      </xsd:simpleType>
    </xsd:element>
    <xsd:element name="DocType0" ma:index="124" nillable="true" ma:displayName="Sutarties tipas" ma:internalName="DocType0">
      <xsd:simpleType>
        <xsd:restriction base="dms:Text">
          <xsd:maxLength value="255"/>
        </xsd:restriction>
      </xsd:simpleType>
    </xsd:element>
    <xsd:element name="DuomSuved" ma:index="125" nillable="true" ma:displayName="Duomenų Suvedėjas" ma:list="UserInfo" ma:SharePointGroup="0" ma:internalName="DuomSuve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Signer" ma:index="126" nillable="true" ma:displayName="Pasirašantis asmuo" ma:list="UserInfo" ma:SharePointGroup="0" ma:internalName="DocSign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kSkaitytojuGrupe" ma:index="131" nillable="true" ma:displayName="Dokumentų skaitytojai" ma:list="UserInfo" ma:SearchPeopleOnly="false" ma:SharePointGroup="0" ma:internalName="DokSkaitytojuGrup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ff1f4-dabb-4ad0-b163-1e2d30b21e62" elementFormDefault="qualified">
    <xsd:import namespace="http://schemas.microsoft.com/office/2006/documentManagement/types"/>
    <xsd:import namespace="http://schemas.microsoft.com/office/infopath/2007/PartnerControls"/>
    <xsd:element name="KitosSaliesNr" ma:index="128" nillable="true" ma:displayName="Kitos šalies Nr." ma:internalName="KitosSaliesNr">
      <xsd:simpleType>
        <xsd:restriction base="dms:Text">
          <xsd:maxLength value="255"/>
        </xsd:restriction>
      </xsd:simpleType>
    </xsd:element>
    <xsd:element name="KitosSaliesData" ma:index="129" nillable="true" ma:displayName="KitosSaliesData" ma:internalName="KitosSaliesData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 xmlns="http://schemas.microsoft.com/sharepoint/v3">
      <UserInfo>
        <DisplayName>Alina Leščinskaja</DisplayName>
        <AccountId>197</AccountId>
        <AccountType/>
      </UserInfo>
    </Author>
    <DocumentSetDescription xmlns="http://schemas.microsoft.com/sharepoint/v3" xsi:nil="true"/>
    <DocOriginatorPosition xmlns="55afa746-bf89-4838-80b9-7c799b3d7e39">Pirkimų projektų vadovas_Pirkimų skyrius_Teisės ir pirkimų departamentas_Generalinis direktorius</DocOriginatorPosition>
    <DocOriginatorDep xmlns="55afa746-bf89-4838-80b9-7c799b3d7e39">Pirkimų skyrius</DocOriginatorDep>
    <ddmField7 xmlns="55afa746-bf89-4838-80b9-7c799b3d7e39" xsi:nil="true"/>
    <ddmDocTypeID xmlns="55afa746-bf89-4838-80b9-7c799b3d7e39">239</ddmDocTypeID>
    <DocDate xmlns="55afa746-bf89-4838-80b9-7c799b3d7e39">2021-12-26T22:00:00+00:00</DocDate>
    <Tvirtintojai xmlns="55afa746-bf89-4838-80b9-7c799b3d7e39">
      <UserInfo>
        <DisplayName/>
        <AccountId xsi:nil="true"/>
        <AccountType/>
      </UserInfo>
    </Tvirtintojai>
    <ddmField6 xmlns="55afa746-bf89-4838-80b9-7c799b3d7e39" xsi:nil="true"/>
    <ddmField23 xmlns="55afa746-bf89-4838-80b9-7c799b3d7e39">ADOC</ddmField23>
    <WFParticRejected xmlns="55afa746-bf89-4838-80b9-7c799b3d7e39" xsi:nil="true"/>
    <DocValidFrom xmlns="55afa746-bf89-4838-80b9-7c799b3d7e39">2021-12-30T22:00:00+00:00</DocValidFrom>
    <Title2 xmlns="55afa746-bf89-4838-80b9-7c799b3d7e39" xsi:nil="true"/>
    <DocRegStatus xmlns="55afa746-bf89-4838-80b9-7c799b3d7e39">Pasirašomas</DocRegStatus>
    <ddmField5 xmlns="55afa746-bf89-4838-80b9-7c799b3d7e39" xsi:nil="true"/>
    <ddmField13 xmlns="55afa746-bf89-4838-80b9-7c799b3d7e39">Pirkimų projektų vadovas</ddmField13>
    <ddmField16 xmlns="55afa746-bf89-4838-80b9-7c799b3d7e39">Specialistė</ddmField16>
    <ddmField19 xmlns="55afa746-bf89-4838-80b9-7c799b3d7e39">Patalpų ir teritorijos valymas Šiaulių apskrityje</ddmField19>
    <ddmField4 xmlns="55afa746-bf89-4838-80b9-7c799b3d7e39" xsi:nil="true"/>
    <ddmField22 xmlns="55afa746-bf89-4838-80b9-7c799b3d7e39" xsi:nil="true"/>
    <ddmField25 xmlns="55afa746-bf89-4838-80b9-7c799b3d7e39" xsi:nil="true"/>
    <DocMeetPersons xmlns="55afa746-bf89-4838-80b9-7c799b3d7e39" xsi:nil="true"/>
    <ddmField9 xmlns="55afa746-bf89-4838-80b9-7c799b3d7e39" xsi:nil="true"/>
    <ddmField12 xmlns="55afa746-bf89-4838-80b9-7c799b3d7e39" xsi:nil="true"/>
    <ddmField15 xmlns="55afa746-bf89-4838-80b9-7c799b3d7e39">Patalpų ir teritorijos valymas</ddmField15>
    <ddmField18 xmlns="55afa746-bf89-4838-80b9-7c799b3d7e39" xsi:nil="true"/>
    <DocBinder xmlns="55afa746-bf89-4838-80b9-7c799b3d7e39" xsi:nil="true"/>
    <ddmField8 xmlns="55afa746-bf89-4838-80b9-7c799b3d7e39" xsi:nil="true"/>
    <RmndrTerm xmlns="55afa746-bf89-4838-80b9-7c799b3d7e39">240</RmndrTerm>
    <Pasiraso xmlns="55afa746-bf89-4838-80b9-7c799b3d7e39">
      <UserInfo>
        <DisplayName/>
        <AccountId xsi:nil="true"/>
        <AccountType/>
      </UserInfo>
    </Pasiraso>
    <DokSkaitytojuGrupe xmlns="2eb16660-85d5-44aa-8f0a-e2ddaec05a8b">
      <UserInfo>
        <DisplayName/>
        <AccountId xsi:nil="true"/>
        <AccountType/>
      </UserInfo>
    </DokSkaitytojuGrupe>
    <DocType xmlns="55afa746-bf89-4838-80b9-7c799b3d7e39">Pirkimų netipinė sutartis</DocType>
    <ddmUsersText3 xmlns="55afa746-bf89-4838-80b9-7c799b3d7e39" xsi:nil="true"/>
    <DocNumber xmlns="55afa746-bf89-4838-80b9-7c799b3d7e39">2021-P00219</DocNumber>
    <DocOriginatorTxt xmlns="55afa746-bf89-4838-80b9-7c799b3d7e39">Laura Laukienė</DocOriginatorTxt>
    <ddmField21 xmlns="55afa746-bf89-4838-80b9-7c799b3d7e39" xsi:nil="true"/>
    <ddmField24 xmlns="55afa746-bf89-4838-80b9-7c799b3d7e39" xsi:nil="true"/>
    <DocSigner xmlns="2eb16660-85d5-44aa-8f0a-e2ddaec05a8b">
      <UserInfo>
        <DisplayName/>
        <AccountId xsi:nil="true"/>
        <AccountType/>
      </UserInfo>
    </DocSigner>
    <ddmUsersText2 xmlns="55afa746-bf89-4838-80b9-7c799b3d7e39" xsi:nil="true"/>
    <ddmInitApprover xmlns="55afa746-bf89-4838-80b9-7c799b3d7e39" xsi:nil="true"/>
    <ddmField11 xmlns="55afa746-bf89-4838-80b9-7c799b3d7e39" xsi:nil="true"/>
    <ddmField14 xmlns="55afa746-bf89-4838-80b9-7c799b3d7e39">2021/301</ddmField14>
    <ddmDocTypeName xmlns="55afa746-bf89-4838-80b9-7c799b3d7e39">Pirkimų netipinė sutartis (el. pasirašymas) </ddmDocTypeName>
    <ddmInitRequired xmlns="55afa746-bf89-4838-80b9-7c799b3d7e39" xsi:nil="true"/>
    <ddmUsersText1 xmlns="55afa746-bf89-4838-80b9-7c799b3d7e39" xsi:nil="true"/>
    <ddmDocSubjectFormula xmlns="55afa746-bf89-4838-80b9-7c799b3d7e39" xsi:nil="true"/>
    <ddmItemSaved xmlns="55afa746-bf89-4838-80b9-7c799b3d7e39" xsi:nil="true"/>
    <ddmResponsiblePerson xmlns="55afa746-bf89-4838-80b9-7c799b3d7e39" xsi:nil="true"/>
    <ddmField20 xmlns="55afa746-bf89-4838-80b9-7c799b3d7e39" xsi:nil="true"/>
    <DocValidUntil xmlns="55afa746-bf89-4838-80b9-7c799b3d7e39">2023-10-30T22:00:00+00:00</DocValidUntil>
    <DocObject xmlns="55afa746-bf89-4838-80b9-7c799b3d7e39">Pirkimų sutartis</DocObject>
    <ddmUsers6 xmlns="55afa746-bf89-4838-80b9-7c799b3d7e39">
      <UserInfo>
        <DisplayName/>
        <AccountId xsi:nil="true"/>
        <AccountType/>
      </UserInfo>
    </ddmUsers6>
    <DocRegister xmlns="55afa746-bf89-4838-80b9-7c799b3d7e39" xsi:nil="true"/>
    <DocNotes xmlns="55afa746-bf89-4838-80b9-7c799b3d7e39" xsi:nil="true"/>
    <ddmField10 xmlns="55afa746-bf89-4838-80b9-7c799b3d7e39" xsi:nil="true"/>
    <ddmUsersText5 xmlns="55afa746-bf89-4838-80b9-7c799b3d7e39" xsi:nil="true"/>
    <ddmUsersText4 xmlns="55afa746-bf89-4838-80b9-7c799b3d7e39" xsi:nil="true"/>
    <ddmField3 xmlns="55afa746-bf89-4838-80b9-7c799b3d7e39">Turto eksploatavimo skyrius</ddmField3>
    <DocSubject xmlns="55afa746-bf89-4838-80b9-7c799b3d7e39">Patalpų ir teritorijos valymas Šiaulių apskrityje</DocSubject>
    <WFCurrent xmlns="55afa746-bf89-4838-80b9-7c799b3d7e39">
      <UserInfo>
        <DisplayName/>
        <AccountId xsi:nil="true"/>
        <AccountType/>
      </UserInfo>
    </WFCurrent>
    <DocOriginator xmlns="55afa746-bf89-4838-80b9-7c799b3d7e39" xsi:nil="true"/>
    <ddmNotifyAfterApproval xmlns="55afa746-bf89-4838-80b9-7c799b3d7e39" xsi:nil="true"/>
    <ddmField2 xmlns="55afa746-bf89-4838-80b9-7c799b3d7e39" xsi:nil="true"/>
    <DocRegDate xmlns="55afa746-bf89-4838-80b9-7c799b3d7e39">2021-12-29T13:46:41+00:00</DocRegDate>
    <ddmFieldsConfig xmlns="55afa746-bf89-4838-80b9-7c799b3d7e39">[{type:'text', title: 'Trumpas aprašymas', name: 'ddmFieldA', options: {isMandatory: true}},{type:'picklist', title: 'Pirkimo kortelės numeris', name: 'ddmField1', options: {isMandatory: true, web: 'https://dvs/sritys/pirkimai/registrasTPSP', list: 'Lists/korteles', title: 'DocNumber', showColumns: [{title:'Numeris',name:'DocNumber'},{title:'Pavadinimas',name:'Title'}], searchColums: ['DocNumber','Title'], refine: '', showall: 'false'}},{type:'picklistvalue', title: 'Pirkimo objekto pavadinimas', name: 'ddmField2', options: {isReadOnly: true, source: 'ddmField1', field: 'Title'}},{type:'picklistvalue', title: 'Pirkimo kortelės adresas', name: 'ddmField3', options: {isHidden: true, source: 'ddmField1', field: 'PurchaseSiteUrl'}},{type:'text', title: 'Protokolą derinantys komisijos nariai', name: 'ddmUsers1', options: {isMandatory: true}},{type:'text', title: 'Protokolą pasirašantys komisijos nariai', name: 'ddmUsers2', options: {isMandatory: true}},{type:'picklistvalue', title: 'Pirkimo kortelės ID', name: 'ddmField4', options: {isHidden: true, source: 'ddmField1', field: 'ID'}},{type:'text', title: 'Protokolą pasirašantis komisijos pirmininkas', name: 'ddmUsers3', options: {isMandatory: true}}]</ddmFieldsConfig>
    <ddmInitiatorTxt xmlns="55afa746-bf89-4838-80b9-7c799b3d7e39" xsi:nil="true"/>
    <ddmPermAfterApproval xmlns="55afa746-bf89-4838-80b9-7c799b3d7e39" xsi:nil="true"/>
    <ddmField1 xmlns="55afa746-bf89-4838-80b9-7c799b3d7e39">21</ddmField1>
    <ddmField17 xmlns="55afa746-bf89-4838-80b9-7c799b3d7e39" xsi:nil="true"/>
    <ddmNotifyOthers xmlns="55afa746-bf89-4838-80b9-7c799b3d7e39" xsi:nil="true"/>
    <WFParticipants xmlns="55afa746-bf89-4838-80b9-7c799b3d7e39"> Rūta Čiuladaitė, Alina Leščinskaja</WFParticipants>
    <DocStatus1 xmlns="55afa746-bf89-4838-80b9-7c799b3d7e39">Aktuali redakcija</DocStatus1>
    <Derintojai xmlns="55afa746-bf89-4838-80b9-7c799b3d7e39">
      <UserInfo>
        <DisplayName/>
        <AccountId xsi:nil="true"/>
        <AccountType/>
      </UserInfo>
    </Derintojai>
    <DocCompany xmlns="55afa746-bf89-4838-80b9-7c799b3d7e39">UAB "CORPUS A"</DocCompany>
    <DocResponsibleUsr xmlns="55afa746-bf89-4838-80b9-7c799b3d7e39">
      <UserInfo>
        <DisplayName/>
        <AccountId xsi:nil="true"/>
        <AccountType/>
      </UserInfo>
    </DocResponsibleUsr>
    <ddmUsers7 xmlns="55afa746-bf89-4838-80b9-7c799b3d7e39">
      <UserInfo>
        <DisplayName/>
        <AccountId xsi:nil="true"/>
        <AccountType/>
      </UserInfo>
    </ddmUsers7>
    <KitosSaliesNr xmlns="10cff1f4-dabb-4ad0-b163-1e2d30b21e62" xsi:nil="true"/>
    <DocAddiCompanies2 xmlns="55afa746-bf89-4838-80b9-7c799b3d7e39" xsi:nil="true"/>
    <ddmUsers4 xmlns="55afa746-bf89-4838-80b9-7c799b3d7e39">
      <UserInfo>
        <DisplayName/>
        <AccountId xsi:nil="true"/>
        <AccountType/>
      </UserInfo>
    </ddmUsers4>
    <ddmInitiator xmlns="55afa746-bf89-4838-80b9-7c799b3d7e39">
      <UserInfo>
        <DisplayName/>
        <AccountId xsi:nil="true"/>
        <AccountType/>
      </UserInfo>
    </ddmInitiator>
    <DocBalanceCorrDate xmlns="55afa746-bf89-4838-80b9-7c799b3d7e39" xsi:nil="true"/>
    <ddmUsers5 xmlns="55afa746-bf89-4838-80b9-7c799b3d7e39">
      <UserInfo>
        <DisplayName/>
        <AccountId xsi:nil="true"/>
        <AccountType/>
      </UserInfo>
    </ddmUsers5>
    <InformMail xmlns="55afa746-bf89-4838-80b9-7c799b3d7e39" xsi:nil="true"/>
    <Teisininkas xmlns="55afa746-bf89-4838-80b9-7c799b3d7e39">
      <UserInfo>
        <DisplayName/>
        <AccountId xsi:nil="true"/>
        <AccountType/>
      </UserInfo>
    </Teisininkas>
    <DocValueWithVAT xmlns="55afa746-bf89-4838-80b9-7c799b3d7e39">93194,20</DocValueWithVAT>
    <DocValidUntil2 xmlns="55afa746-bf89-4838-80b9-7c799b3d7e39">2018-12-31T00:00:00+00:00</DocValidUntil2>
    <PartyEmail xmlns="2eb16660-85d5-44aa-8f0a-e2ddaec05a8b" xsi:nil="true"/>
    <BDAR xmlns="55afa746-bf89-4838-80b9-7c799b3d7e39" xsi:nil="true"/>
    <DocOriginatorUsr xmlns="55afa746-bf89-4838-80b9-7c799b3d7e39">
      <UserInfo>
        <DisplayName>Alina Leščinskaja</DisplayName>
        <AccountId>197</AccountId>
        <AccountType/>
      </UserInfo>
    </DocOriginatorUsr>
    <ddmUsers10 xmlns="55afa746-bf89-4838-80b9-7c799b3d7e39">
      <UserInfo>
        <DisplayName/>
        <AccountId xsi:nil="true"/>
        <AccountType/>
      </UserInfo>
    </ddmUsers10>
    <DocGuaranteeValidTo xmlns="55afa746-bf89-4838-80b9-7c799b3d7e39" xsi:nil="true"/>
    <SutAdmin xmlns="55afa746-bf89-4838-80b9-7c799b3d7e39">
      <UserInfo>
        <DisplayName/>
        <AccountId xsi:nil="true"/>
        <AccountType/>
      </UserInfo>
    </SutAdmin>
    <VATID xmlns="55afa746-bf89-4838-80b9-7c799b3d7e39" xsi:nil="true"/>
    <VATID1 xmlns="55afa746-bf89-4838-80b9-7c799b3d7e39" xsi:nil="true"/>
    <DocBalanceEur xmlns="55afa746-bf89-4838-80b9-7c799b3d7e39" xsi:nil="true"/>
    <ddmNotifyOthersUsr xmlns="55afa746-bf89-4838-80b9-7c799b3d7e39">
      <UserInfo>
        <DisplayName/>
        <AccountId xsi:nil="true"/>
        <AccountType/>
      </UserInfo>
    </ddmNotifyOthersUsr>
    <DuomSuved xmlns="2eb16660-85d5-44aa-8f0a-e2ddaec05a8b">
      <UserInfo>
        <DisplayName/>
        <AccountId xsi:nil="true"/>
        <AccountType/>
      </UserInfo>
    </DuomSuved>
    <ddmUsers8 xmlns="55afa746-bf89-4838-80b9-7c799b3d7e39">
      <UserInfo>
        <DisplayName/>
        <AccountId xsi:nil="true"/>
        <AccountType/>
      </UserInfo>
    </ddmUsers8>
    <ddmUsersText8 xmlns="55afa746-bf89-4838-80b9-7c799b3d7e39" xsi:nil="true"/>
    <RmndrGuaranteeTerm xmlns="55afa746-bf89-4838-80b9-7c799b3d7e39" xsi:nil="true"/>
    <Sutarties_x0020_tipas xmlns="55afa746-bf89-4838-80b9-7c799b3d7e39" xsi:nil="true"/>
    <ddmUsers9 xmlns="55afa746-bf89-4838-80b9-7c799b3d7e39">
      <UserInfo>
        <DisplayName/>
        <AccountId xsi:nil="true"/>
        <AccountType/>
      </UserInfo>
    </ddmUsers9>
    <ddmUsersText9 xmlns="55afa746-bf89-4838-80b9-7c799b3d7e39" xsi:nil="true"/>
    <KitosSaliesData xmlns="10cff1f4-dabb-4ad0-b163-1e2d30b21e62" xsi:nil="true"/>
    <PartyFullName xmlns="2eb16660-85d5-44aa-8f0a-e2ddaec05a8b" xsi:nil="true"/>
    <DocVATSum xmlns="55afa746-bf89-4838-80b9-7c799b3d7e39">16174,20</DocVATSum>
    <DocCompanyCode xmlns="55afa746-bf89-4838-80b9-7c799b3d7e39">125167563</DocCompanyCode>
    <DocResponsible xmlns="55afa746-bf89-4838-80b9-7c799b3d7e39">Monika Šaulytė</DocResponsible>
    <SutAtsakomybe xmlns="55afa746-bf89-4838-80b9-7c799b3d7e39" xsi:nil="true"/>
    <DocAddiCompanies xmlns="55afa746-bf89-4838-80b9-7c799b3d7e39" xsi:nil="true"/>
    <ddmUsers2 xmlns="55afa746-bf89-4838-80b9-7c799b3d7e39">
      <UserInfo>
        <DisplayName/>
        <AccountId xsi:nil="true"/>
        <AccountType/>
      </UserInfo>
    </ddmUsers2>
    <ddmUsersText6 xmlns="55afa746-bf89-4838-80b9-7c799b3d7e39" xsi:nil="true"/>
    <ddmNumberFormat xmlns="55afa746-bf89-4838-80b9-7c799b3d7e39" xsi:nil="true"/>
    <SutartiesSuma xmlns="2eb16660-85d5-44aa-8f0a-e2ddaec05a8b" xsi:nil="true"/>
    <DocType0 xmlns="2eb16660-85d5-44aa-8f0a-e2ddaec05a8b" xsi:nil="true"/>
    <DocValueNoVAT xmlns="55afa746-bf89-4838-80b9-7c799b3d7e39">77020,00</DocValueNoVAT>
    <DocGuaranteeDate xmlns="55afa746-bf89-4838-80b9-7c799b3d7e39" xsi:nil="true"/>
    <ddmUsers3 xmlns="55afa746-bf89-4838-80b9-7c799b3d7e39">
      <UserInfo>
        <DisplayName/>
        <AccountId xsi:nil="true"/>
        <AccountType/>
      </UserInfo>
    </ddmUsers3>
    <ddmUsersText7 xmlns="55afa746-bf89-4838-80b9-7c799b3d7e39" xsi:nil="true"/>
    <Buhalteris xmlns="2eb16660-85d5-44aa-8f0a-e2ddaec05a8b">
      <UserInfo>
        <DisplayName/>
        <AccountId xsi:nil="true"/>
        <AccountType/>
      </UserInfo>
    </Buhalteris>
    <Informuoti xmlns="55afa746-bf89-4838-80b9-7c799b3d7e39">
      <UserInfo>
        <DisplayName/>
        <AccountId xsi:nil="true"/>
        <AccountType/>
      </UserInfo>
    </Informuoti>
    <ddmUsers1 xmlns="55afa746-bf89-4838-80b9-7c799b3d7e39">
      <UserInfo>
        <DisplayName/>
        <AccountId xsi:nil="true"/>
        <AccountType/>
      </UserInfo>
    </ddmUsers1>
    <ddmUsersText10 xmlns="55afa746-bf89-4838-80b9-7c799b3d7e39" xsi:nil="true"/>
    <Vadybininkas xmlns="55afa746-bf89-4838-80b9-7c799b3d7e39">
      <UserInfo>
        <DisplayName/>
        <AccountId xsi:nil="true"/>
        <AccountType/>
      </UserInfo>
    </Vadybininkas>
  </documentManagement>
</p:properties>
</file>

<file path=customXml/item4.xml><?xml version="1.0" encoding="utf-8"?>
<?mso-contentType ?>
<sf:SharedFields xmlns:sf="http://schemas.microsoft.com/office/documentsets/sharedfields" LastModified="03/29/2018 14:10:34">
  <SharedField id="8006d959-39e2-41cd-8f5d-534f5afa8e7d"/>
  <SharedField id="cdd600e1-d4d9-4a80-b905-d72265fc319f"/>
  <SharedField id="99bc8809-0a9b-4ed4-b208-9abd993d932f"/>
  <SharedField id="71acf9e0-b261-4b85-b760-ca7fbb7348e5"/>
  <SharedField id="3c80f619-0fb4-4db0-a1a5-507aa5f9397e"/>
  <SharedField id="40e21696-a8f3-4c94-ab85-f26f3ecfd762"/>
  <SharedField id="07b9b2b7-6c09-45b0-8e77-f4597e1d96c1"/>
  <SharedField id="ee7b351f-2677-468b-a515-d87a12a9265e"/>
  <SharedField id="f91b9f26-84a3-4d8f-8409-709437367117"/>
  <SharedField id="6cd1deb1-c267-4269-bad1-8d1157322c07"/>
</sf:SharedFields>
</file>

<file path=customXml/itemProps1.xml><?xml version="1.0" encoding="utf-8"?>
<ds:datastoreItem xmlns:ds="http://schemas.openxmlformats.org/officeDocument/2006/customXml" ds:itemID="{0A7C0E27-0591-4115-97E3-7730F1120D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2BE378-BB11-454F-B21A-E853891870B3}"/>
</file>

<file path=customXml/itemProps3.xml><?xml version="1.0" encoding="utf-8"?>
<ds:datastoreItem xmlns:ds="http://schemas.openxmlformats.org/officeDocument/2006/customXml" ds:itemID="{2D94009C-B8A2-4D81-AA43-5A0613AADC23}">
  <ds:schemaRefs>
    <ds:schemaRef ds:uri="http://schemas.microsoft.com/office/2006/documentManagement/types"/>
    <ds:schemaRef ds:uri="b1f06d3a-9d71-4214-92f4-2f1b352d2f9e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sharepoint/v3/fields"/>
    <ds:schemaRef ds:uri="3ee9de94-2651-4ccf-9395-52b20b10749f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7DEC1BE-C10C-44C4-9F93-2414AE89DC1F}">
  <ds:schemaRefs>
    <ds:schemaRef ds:uri="http://schemas.microsoft.com/office/documentsets/shared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Šiaulių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 Šaulytė</dc:creator>
  <cp:keywords/>
  <dc:description/>
  <cp:lastModifiedBy>Alina Leščinskaja</cp:lastModifiedBy>
  <cp:revision/>
  <dcterms:created xsi:type="dcterms:W3CDTF">2015-06-05T18:17:20Z</dcterms:created>
  <dcterms:modified xsi:type="dcterms:W3CDTF">2021-12-27T15:08:25Z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0x01010071A84E40BD6B0445BC23DF43EE9FFB6E</vt:lpwstr>
  </property>
  <property fmtid="{D5CDD505-2E9C-101B-9397-08002B2CF9AE}" pid="3" name="DocOriginatorUsr">
    <vt:lpwstr>225</vt:lpwstr>
  </property>
  <property fmtid="{D5CDD505-2E9C-101B-9397-08002B2CF9AE}" pid="4" name="Created">
    <vt:filetime>2021-12-27T15:15:02Z</vt:filetime>
  </property>
  <property fmtid="{D5CDD505-2E9C-101B-9397-08002B2CF9AE}" pid="6" name="_docset_NoMedatataSyncRequired">
    <vt:lpwstr>False</vt:lpwstr>
  </property>
  <property fmtid="{D5CDD505-2E9C-101B-9397-08002B2CF9AE}" pid="7" name="SSAuditLogLastValue">
    <vt:lpwstr>&lt;?xml version="1.0" encoding="utf-16"?&gt;_x000d_
&lt;SSItemProperties xmlns:xsd="http://www.w3.org/2001/XMLSchema" xmlns:xsi="http://www.w3.org/2001/XMLSchema-instance"&gt;_x000d_
  &lt;Fields&gt;_x000d_
    &lt;string&gt;FileLeafRef&lt;/string&gt;_x000d_
    &lt;string&gt;Title&lt;/string&gt;_x000d_
    &lt;string&gt;DocumentSetDescription&lt;/string&gt;_x000d_
    &lt;string&gt;Title2&lt;/string&gt;_x000d_
    &lt;string&gt;DocNumber&lt;/string&gt;_x000d_
    &lt;string&gt;DocRegStatus&lt;/string&gt;_x000d_
    &lt;string&gt;ddmInitApprover&lt;/string&gt;_x000d_
    &lt;string&gt;DocOriginator&lt;/string&gt;_x000d_
    &lt;string&gt;DocOriginatorUsr&lt;/string&gt;_x000d_
    &lt;string&gt;DocOriginatorTxt&lt;/string&gt;_x000d_
    &lt;string&gt;DocOriginatorPosition&lt;/string&gt;_x000d_
    &lt;string&gt;DocOriginatorDep&lt;/string&gt;_x000d_
    &lt;string&gt;DocBinder&lt;/string&gt;_x000d_
    &lt;string&gt;DocRegister&lt;/string&gt;_x000d_
    &lt;string&gt;ddmInitiator&lt;/string&gt;_x000d_
    &lt;string&gt;ddmInitiatorTxt&lt;/string&gt;_x000d_
    &lt;string&gt;ddmNotifyAfterApproval&lt;/string&gt;_x000d_
    &lt;string&gt;ddmPermAfterApproval&lt;/string&gt;_x000d_
    &lt;string&gt;ddmFieldsConfig&lt;/string&gt;_x000d_
    &lt;string&gt;ddmNotifyOthers&lt;/string&gt;_x000d_
    &lt;string&gt;ddmNotifyOthersUsr&lt;/string&gt;_x000d_
    &lt;string&gt;DocNotes&lt;/string&gt;_x000d_
    &lt;string&gt;ddmResponsiblePerson&lt;/string&gt;_x000d_
    &lt;string&gt;ddmField1&lt;/string&gt;_x000d_
    &lt;string&gt;ddmField2&lt;/string&gt;_x000d_
    &lt;string&gt;ddmField3&lt;/string&gt;_x000d_
    &lt;string&gt;ddmField4&lt;/string&gt;_x000d_
    &lt;string&gt;ddmField5&lt;/string&gt;_x000d_
    &lt;string&gt;ddmField6&lt;/string&gt;_x000d_
    &lt;string&gt;ddmField7&lt;/string&gt;_x000d_
    &lt;string&gt;ddmField8&lt;/string&gt;_x000d_
    &lt;string&gt;ddmField9&lt;/string&gt;_x000d_
    &lt;string&gt;ddmField10&lt;/string&gt;_x000d_
    &lt;string&gt;ddmField11&lt;/string&gt;_x000d_
    &lt;string&gt;ddmField12&lt;/string&gt;_x000d_
    &lt;string&gt;ddmField13&lt;/string&gt;_x000d_
    &lt;string&gt;ddmField14&lt;/string&gt;_x000d_
    &lt;string&gt;ddmField15&lt;/string&gt;_x000d_
    &lt;string&gt;ddmField16&lt;/string&gt;_x000d_
    &lt;string&gt;ddmField17&lt;/string&gt;_x000d_
    &lt;string&gt;ddmField18&lt;/string&gt;_x000d_
    &lt;string&gt;ddmField19&lt;/string&gt;_x000d_
    &lt;string&gt;ddmField20&lt;/string&gt;_x000d_
    &lt;string&gt;ddmField21&lt;/string&gt;_x000d_
    &lt;string&gt;ddmField22&lt;/string&gt;_x000d_
    &lt;string&gt;ddmField23&lt;/string&gt;_x000d_
    &lt;string&gt;ddmField24&lt;/string&gt;_x000d_
    &lt;string&gt;ddmField25&lt;/string&gt;_x000d_
    &lt;string&gt;ddmDocTypeID&lt;/string&gt;_x000d_
    &lt;string&gt;ddmDocTypeName&lt;/string&gt;_x000d_
    &lt;string&gt;ddmInitRequired&lt;/string&gt;_x000d_
    &lt;string&gt;ddmStandardFieldsConfig&lt;/string&gt;_x000d_
    &lt;string&gt;ddmDocSubjectFormula&lt;/string&gt;_x000d_
    &lt;string&gt;WFCurrent&lt;/string&gt;_x000d_
    &lt;string&gt;DocDate&lt;/string&gt;_x000d_
    &lt;string&gt;ddmItemSaved&lt;/string&gt;_x000d_
    &lt;string&gt;ddmApprovalWF&lt;/string&gt;_x000d_
    &lt;string&gt;DocSubject&lt;/string&gt;_x000d_
    &lt;string&gt;ddmExtenderJs&lt;/string&gt;_x000d_
    &lt;string&gt;OSWFMailFields&lt;/string&gt;_x000d_
    &lt;string&gt;SSOSWFStage&lt;/string&gt;_x000d_
    &lt;string&gt;DocRegDate&lt;/string&gt;_x000d_
    &lt;string&gt;DocObject&lt;/string&gt;_x000d_
    &lt;string&gt;DocType&lt;/string&gt;_x000d_
    &lt;string&gt;DocValidFrom&lt;/string&gt;_x000d_
    &lt;string&gt;DocValidUntil&lt;/string&gt;_x000d_
    &lt;string&gt;DocCompany&lt;/string&gt;_x000d_
    &lt;string&gt;DocCompanyCode&lt;/string&gt;_x000d_
    &lt;string&gt;DocAddiCompanies&lt;/string&gt;_x000d_
    &lt;string&gt;DocAddiCompanies2&lt;/string&gt;_x000d_
    &lt;string&gt;DocValueNoVAT&lt;/string&gt;_x000d_
    &lt;string&gt;DocVATSum&lt;/string&gt;_x000d_
    &lt;string&gt;DocValueWithVAT&lt;/string&gt;_x000d_
    &lt;string&gt;DocResponsible&lt;/string&gt;_x000d_
    &lt;string&gt;DocResponsibleUsr&lt;/string&gt;_x000d_
    &lt;string&gt;DocGuaranteeDate&lt;/string&gt;_x000d_
    &lt;string&gt;DocGuaranteeValidTo&lt;/string&gt;_x000d_
    &lt;string&gt;DocBalanceEur&lt;/string&gt;_x000d_
    &lt;string&gt;DocBalanceCorrDate&lt;/string&gt;_x000d_
    &lt;string&gt;DocProccessUsrs&lt;/string&gt;_x000d_
    &lt;string&gt;ddmUsers1&lt;/string&gt;_x000d_
    &lt;string&gt;ddmUsers2&lt;/string&gt;_x000d_
    &lt;string&gt;ddmUsers3&lt;/string&gt;_x000d_
    &lt;string&gt;ddmUsers4&lt;/string&gt;_x000d_
    &lt;string&gt;ddmUsers5&lt;/string&gt;_x000d_
    &lt;string&gt;ddmUsers6&lt;/string&gt;_x000d_
    &lt;string&gt;ddmUsers7&lt;/string&gt;_x000d_
    &lt;string&gt;ddmUsers8&lt;/string&gt;_x000d_
    &lt;string&gt;ddmUsers9&lt;/string&gt;_x000d_
    &lt;string&gt;ddmUsers10&lt;/string&gt;_x000d_
    &lt;string&gt;ddmUsersText1&lt;/string&gt;_x000d_
    &lt;string&gt;ddmUsersText2&lt;/string&gt;_x000d_
    &lt;string&gt;ddmUsersText3&lt;/string&gt;_x000d_
    &lt;string&gt;ddmUsersText4&lt;/string&gt;_x000d_
    &lt;string&gt;ddmUsersText5&lt;/string&gt;_x000d_
    &lt;string&gt;ddmUsersText6&lt;/string&gt;_x000d_
    &lt;string&gt;ddmUsersText7&lt;/string&gt;_x000d_
    &lt;string&gt;ddmUsersText8&lt;/string&gt;_x000d_
    &lt;string&gt;ddmUsersText9&lt;/string&gt;_x000d_
    &lt;string&gt;ddmUsersText10&lt;/string&gt;_x000d_
    &lt;string&gt;DocMeetPersons&lt;/string&gt;_x000d_
    &lt;string&gt;DocStatus1&lt;/string&gt;_x000d_
    &lt;string&gt;DocValidUntil2&lt;/string&gt;_x000d_
    &lt;string&gt;RmndrTerm&lt;/string&gt;_x000d_
    &lt;string&gt;ddmNumberFormat&lt;/string&gt;_x000d_
    &lt;string&gt;RmndrGuaranteeTerm&lt;/string&gt;_x000d_
    &lt;string&gt;WFParticRejected&lt;/string&gt;_x000d_
    &lt;string&gt;WFParticipants&lt;/string&gt;_x000d_
    &lt;string&gt;Derintojai&lt;/string&gt;_x000d_
    &lt;string&gt;Pasiraso&lt;/string&gt;_x000d_
    &lt;string&gt;Tvirtintojai&lt;/string&gt;_x000d_
    &lt;string&gt;Informuoti&lt;/string&gt;_x000d_
    &lt;string&gt;Sutarties_x005f_x0020_tipas&lt;/string&gt;_x000d_
    &lt;string&gt;Vadybininkas&lt;/string&gt;_x000d_
    &lt;string&gt;SutAdmin&lt;/string&gt;_x000d_
    &lt;string&gt;InformMail&lt;/string&gt;_x000d_
    &lt;string&gt;VATID&lt;/string&gt;_x000d_
    &lt;string&gt;VATID1&lt;/string&gt;_x000d_
    &lt;string&gt;Teisininkas&lt;/string&gt;_x000d_
    &lt;string&gt;Buhalteris&lt;/string&gt;_x000d_
    &lt;string&gt;PartyFullName&lt;/string&gt;_x000d_
    &lt;string&gt;PartyEmail&lt;/string&gt;_x000d_
    &lt;string&gt;SutartiesSuma&lt;/string&gt;_x000d_
    &lt;string&gt;DocReminder&lt;/string&gt;_x000d_
    &lt;string&gt;DocType0&lt;/string&gt;_x000d_
    &lt;string&gt;DuomSuved&lt;/string&gt;_x000d_
    &lt;string&gt;DocSigner&lt;/string&gt;_x000d_
    &lt;string&gt;AssignmentUrl&lt;/string&gt;_x000d_
    &lt;string&gt;CorespondenceUrl&lt;/string&gt;_x000d_
    &lt;string&gt;ReadersUsr&lt;/string&gt;_x000d_
    &lt;string&gt;BDAR&lt;/string&gt;_x000d_
    &lt;string&gt;KitosSaliesNr&lt;/string&gt;_x000d_
    &lt;string&gt;KitosSaliesData&lt;/string&gt;_x000d_
    &lt;string&gt;SutAtsakomybe&lt;/string&gt;_x000d_
    &lt;string&gt;DokSkaitytojuGrupe&lt;/string&gt;_x000d_
    &lt;string&gt;DokSkaitytojuGrupe0&lt;/string&gt;_x000d_
    &lt;string&gt;ddmContrPTerm&lt;/string&gt;_x000d_
    &lt;string&gt;wfStorageID&lt;/string&gt;_x000d_
    &lt;string&gt;CrossLinkIcon&lt;/string&gt;_x000d_
    &lt;string&gt;SutVykdymas&lt;/string&gt;_x000d_
    &lt;string&gt;BalanceProc&lt;/string&gt;_x000d_
  &lt;/Fields&gt;_x000d_
  &lt;Values&gt;_x000d_
    &lt;string&gt;SD priedas Nr. 2 Paslaugu ikainiai.xlsx&lt;/string&gt;_x000d_
    &lt;string /&gt;_x000d_
    &lt;string /&gt;_x000d_
    &lt;string /&gt;_x000d_
    &lt;string&gt;2021-P00219&lt;/string&gt;_x000d_
    &lt;string&gt;Pasirašomas&lt;/string&gt;_x000d_
    &lt;string /&gt;_x000d_
    &lt;string /&gt;_x000d_
    &lt;string&gt;Alina Leščinskaja&lt;/string&gt;_x000d_
    &lt;string&gt;Laura Laukienė&lt;/string&gt;_x000d_
    &lt;string&gt;Pirkimų projektų vadovas_Pirkimų skyrius_Teisės ir pirkimų departamentas_Generalinis direktorius&lt;/string&gt;_x000d_
    &lt;string&gt;Pirkimų skyrius&lt;/string&gt;_x000d_
    &lt;string /&gt;_x000d_
    &lt;string /&gt;_x000d_
    &lt;string /&gt;_x000d_
    &lt;string /&gt;_x000d_
    &lt;string /&gt;_x000d_
    &lt;string /&gt;_x000d_
    &lt;string&gt;[{type:'text', title: 'Trumpas aprašymas', name: 'ddmFieldA', options: {isMandatory: true}},{type:'picklist', title: 'Pirkimo kortelės numeris', name: 'ddmField1', options: {isMandatory: true, web: 'https://dvs/sritys/pirkimai/registrasTPSP', list: 'Lists/korteles', title: 'DocNumber', showColumns: [{title:'Numeris',name:'DocNumber'},{title:'Pavadinimas',name:'Title'}], searchColums: ['DocNumber','Title'], refine: '', showall: 'false'}},{type:'picklistvalue', title: 'Pirkimo objekto pavadinimas', name: 'ddmField2', options: {isReadOnly: true, source: 'ddmField1', field: 'Title'}},{type:'picklistvalue', title: 'Pirkimo kortelės adresas', name: 'ddmField3', options: {isHidden: true, source: 'ddmField1', field: 'PurchaseSiteUrl'}},{type:'text', title: 'Protokolą derinantys komisijos nariai', name: 'ddmUsers1', options: {isMandatory: true}},{type:'text', title: 'Protokolą pasirašantys komisijos nariai', name: 'ddmUsers2', options: {isMandatory: true}},{type:'picklistvalue', title: 'Pirkimo kortelės ID', name: 'ddmField4', options: {isHidden: true, source: 'ddmField1', field: 'ID'}},{type:'text', title: 'Protokolą pasirašantis komisijos pirmininkas', name: 'ddmUsers3', options: {isMandatory: true}}]&lt;/string&gt;_x000d_
    &lt;string /&gt;_x000d_
    &lt;string /&gt;_x000d_
    &lt;string /&gt;_x000d_
    &lt;string /&gt;_x000d_
    &lt;string&gt;21&lt;/string&gt;_x000d_
    &lt;string /&gt;_x000d_
    &lt;string&gt;Turto eksploatavimo skyrius&lt;/string&gt;_x000d_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&lt;string&gt;Pirkimų projektų vadovas&lt;/string&gt;_x000d_
    &lt;string&gt;2021/301&lt;/string&gt;_x000d_
    &lt;string&gt;Patalpų ir teritorijos valymas&lt;/string&gt;_x000d_
    &lt;string&gt;Specialistė&lt;/string&gt;_x000d_
    &lt;string /&gt;_x000d_
    &lt;string /&gt;_x000d_
    &lt;string&gt;Patalpų ir teritorijos valymas Šiaulių apskrityje&lt;/string&gt;_x000d_
    &lt;string /&gt;_x000d_
    &lt;string /&gt;_x000d_
    &lt;string /&gt;_x000d_
    &lt;string&gt;ADOC&lt;/string&gt;_x000d_
    &lt;string /&gt;_x000d_
    &lt;string /&gt;_x000d_
    &lt;string&gt;239&lt;/string&gt;_x000d_
    &lt;string&gt;Pirkimų netipinė sutartis (el. pasirašymas) &lt;/string&gt;_x000d_
    &lt;string /&gt;_x000d_
    &lt;string /&gt;_x000d_
    &lt;string /&gt;_x000d_
    &lt;string /&gt;_x000d_
    &lt;string&gt;2021-12-27&lt;/string&gt;_x000d_
    &lt;string /&gt;_x000d_
    &lt;string /&gt;_x000d_
    &lt;string&gt;Patalpų ir teritorijos valymas Šiaulių apskrityje&lt;/string&gt;_x000d_
    &lt;string /&gt;_x000d_
    &lt;string /&gt;_x000d_
    &lt;string /&gt;_x000d_
    &lt;string&gt;2021-12-29&lt;/string&gt;_x000d_
    &lt;string&gt;Pirkimų sutartis&lt;/string&gt;_x000d_
    &lt;string&gt;Pirkimų netipinė sutartis&lt;/string&gt;_x000d_
    &lt;string&gt;2021-12-31&lt;/string&gt;_x000d_
    &lt;string&gt;2023-10-31&lt;/string&gt;_x000d_
    &lt;string&gt;UAB "CORPUS A"&lt;/string&gt;_x000d_
    &lt;string&gt;125167563&lt;/string&gt;_x000d_
    &lt;string /&gt;_x000d_
    &lt;string /&gt;_x000d_
    &lt;string&gt;77020,00&lt;/string&gt;_x000d_
    &lt;string&gt;16174,20&lt;/string&gt;_x000d_
    &lt;string&gt;93194,20&lt;/string&gt;_x000d_
    &lt;string&gt;Monika Šaulytė&lt;/string&gt;_x000d_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&lt;string&gt;Aktuali redakcija&lt;/string&gt;_x000d_
    &lt;string&gt;2018-12-31&lt;/string&gt;_x000d_
    &lt;string&gt;240&lt;/string&gt;_x000d_
    &lt;string /&gt;_x000d_
    &lt;string /&gt;_x000d_
    &lt;string /&gt;_x000d_
    &lt;string&gt; Rūta Čiuladaitė, Alina Leščinskaja&lt;/string&gt;_x000d_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  &lt;string /&gt;_x000d_
  &lt;/Values&gt;_x000d_
&lt;/SSItemProperties&gt;</vt:lpwstr>
  </property>
  <property fmtid="{D5CDD505-2E9C-101B-9397-08002B2CF9AE}" pid="8" name="auditlogfromitemproperty">
    <vt:lpwstr>&lt;?xml version="1.0" encoding="utf-16"?&gt;_x000d_
&lt;XmlHiddenFieldAuditLogItem xmlns:xsd="http://www.w3.org/2001/XMLSchema" xmlns:xsi="http://www.w3.org/2001/XMLSchema-instance"&gt;_x000d_
  &lt;auditlist&gt;_x000d_
    &lt;XmlHiddenFieldAuditLogItem&gt;_x000d_
      &lt;auditlist /&gt;_x000d_
      &lt;User&gt;i:0#.w|post\ignass&lt;/User&gt;_x000d_
      &lt;Path&gt;i:0#.w|post\ignass&lt;/Path&gt;_x000d_
      &lt;Event&gt;Columns update&lt;/Event&gt;_x000d_
      &lt;Occured&gt;2021-12-28T09:16:30.3278192+02:00&lt;/Occured&gt;_x000d_
      &lt;EventData&gt;&amp;lt;updates&amp;gt;&amp;lt;field&amp;gt;&amp;lt;name&amp;gt;DocOriginatorTxt&amp;lt;/name&amp;gt;&amp;lt;from&amp;gt;Alina Leščinskaja&amp;lt;/from&amp;gt;&amp;lt;to&amp;gt;Laura Laukienė&amp;lt;/to&amp;gt;&amp;lt;/field&amp;gt;&amp;lt;/updates&amp;gt;&lt;/EventData&gt;_x000d_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&lt;Occured&gt;2021-12-28T17:27:51.2974129+02:00&lt;/Occured&gt;_x000d_
      &lt;EventData&gt;&amp;lt;updates&amp;gt;&amp;lt;field&amp;gt;&amp;lt;name&amp;gt;DocRegStatus&amp;lt;/name&amp;gt;&amp;lt;from&amp;gt;Derinamas&amp;lt;/from&amp;gt;&amp;lt;to&amp;gt;Suderint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&lt;Occured&gt;2021-12-28T17:42:33.1989681+02:00&lt;/Occured&gt;_x000d_
      &lt;EventData&gt;&amp;lt;updates&amp;gt;&amp;lt;field&amp;gt;&amp;lt;name&amp;gt;DocRegStatus&amp;lt;/name&amp;gt;&amp;lt;from&amp;gt;Suderintas&amp;lt;/from&amp;gt;&amp;lt;to&amp;gt;Tvirtina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&lt;Occured&gt;2021-12-29T12:22:48.6165274+02:00&lt;/Occured&gt;_x000d_
      &lt;EventData&gt;&amp;lt;updates&amp;gt;&amp;lt;field&amp;gt;&amp;lt;name&amp;gt;DocRegStatus&amp;lt;/name&amp;gt;&amp;lt;from&amp;gt;Tvirtinamas&amp;lt;/from&amp;gt;&amp;lt;to&amp;gt;Patvirtint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&lt;Occured&gt;2021-12-29T12:32:35.6801866+02:00&lt;/Occured&gt;_x000d_
      &lt;EventData&gt;&amp;lt;updates&amp;gt;&amp;lt;field&amp;gt;&amp;lt;name&amp;gt;DocRegStatus&amp;lt;/name&amp;gt;&amp;lt;from&amp;gt;Patvirtintas&amp;lt;/from&amp;gt;&amp;lt;to&amp;gt;Pasirašomas&amp;lt;/to&amp;gt;&amp;lt;/field&amp;gt;&amp;lt;/updates&amp;gt;&lt;/EventData&gt;_x000d_
    &lt;/XmlHiddenFieldAuditLogItem&gt;_x000d_
    &lt;XmlHiddenFieldAuditLogItem&gt;_x000d_
      &lt;auditlist /&gt;_x000d_
      &lt;User&gt;SHAREPOINT\system&lt;/User&gt;_x000d_
      &lt;Path&gt;SHAREPOINT\system&lt;/Path&gt;_x000d_
      &lt;Event&gt;Columns update&lt;/Event&gt;_x000d_
      &lt;Occured&gt;2021-12-29T15:46:59.0781445+02:00&lt;/Occured&gt;_x000d_
      &lt;EventData&gt;&amp;lt;updates&amp;gt;&amp;lt;field&amp;gt;&amp;lt;name&amp;gt;DocNumber&amp;lt;/name&amp;gt;&amp;lt;from&amp;gt;&amp;lt;/from&amp;gt;&amp;lt;to&amp;gt;2021-P00219&amp;lt;/to&amp;gt;&amp;lt;/field&amp;gt;&amp;lt;field&amp;gt;&amp;lt;name&amp;gt;DocRegDate&amp;lt;/name&amp;gt;&amp;lt;from&amp;gt;&amp;lt;/from&amp;gt;&amp;lt;to&amp;gt;2021-12-29&amp;lt;/to&amp;gt;&amp;lt;/field&amp;gt;&amp;lt;/updates&amp;gt;&lt;/EventData&gt;_x000d_
    &lt;/XmlHiddenFieldAuditLogItem&gt;_x000d_
  &lt;/auditlist&gt;_x000d_
  &lt;Occured&gt;0001-01-01T00:00:00&lt;/Occured&gt;_x000d_
&lt;/XmlHiddenFieldAuditLogItem&gt;</vt:lpwstr>
  </property>
</Properties>
</file>